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7892.33707\"/>
    </mc:Choice>
  </mc:AlternateContent>
  <xr:revisionPtr revIDLastSave="0" documentId="13_ncr:1_{FEB15113-10AE-486F-89DA-DD33E8ECA7F0}" xr6:coauthVersionLast="36" xr6:coauthVersionMax="36" xr10:uidLastSave="{00000000-0000-0000-0000-000000000000}"/>
  <bookViews>
    <workbookView xWindow="24150" yWindow="5415" windowWidth="20370" windowHeight="5385" tabRatio="846" xr2:uid="{00000000-000D-0000-FFFF-FFFF00000000}"/>
  </bookViews>
  <sheets>
    <sheet name="Template" sheetId="2" r:id="rId1"/>
    <sheet name="4.7.3.2.1-1" sheetId="9" r:id="rId2"/>
    <sheet name="4.7.3.2.1-3" sheetId="8" r:id="rId3"/>
    <sheet name="16.7.3.4.1-3" sheetId="10" r:id="rId4"/>
  </sheets>
  <calcPr calcId="191029"/>
</workbook>
</file>

<file path=xl/calcChain.xml><?xml version="1.0" encoding="utf-8"?>
<calcChain xmlns="http://schemas.openxmlformats.org/spreadsheetml/2006/main">
  <c r="BL111" i="10" l="1"/>
  <c r="BL107" i="10"/>
  <c r="BB104" i="10"/>
  <c r="BM86" i="10"/>
  <c r="BM84" i="10"/>
  <c r="AJ84" i="10"/>
  <c r="AJ104" i="10" s="1"/>
  <c r="AH84" i="10"/>
  <c r="AH104" i="10" s="1"/>
  <c r="BM83" i="10"/>
  <c r="N82" i="10"/>
  <c r="E82" i="10"/>
  <c r="Q79" i="10"/>
  <c r="F79" i="10"/>
  <c r="Z82" i="10" s="1"/>
  <c r="E79" i="10"/>
  <c r="AJ77" i="10"/>
  <c r="AJ79" i="10" s="1"/>
  <c r="AI77" i="10"/>
  <c r="AI79" i="10" s="1"/>
  <c r="AH77" i="10"/>
  <c r="AH79" i="10" s="1"/>
  <c r="Z77" i="10"/>
  <c r="Z79" i="10" s="1"/>
  <c r="Y77" i="10"/>
  <c r="Y79" i="10" s="1"/>
  <c r="Y82" i="10" s="1"/>
  <c r="X77" i="10"/>
  <c r="X79" i="10" s="1"/>
  <c r="W76" i="10"/>
  <c r="W79" i="10" s="1"/>
  <c r="P76" i="10"/>
  <c r="P79" i="10" s="1"/>
  <c r="O76" i="10"/>
  <c r="O79" i="10" s="1"/>
  <c r="N76" i="10"/>
  <c r="N79" i="10" s="1"/>
  <c r="F76" i="10"/>
  <c r="E76" i="10"/>
  <c r="D76" i="10"/>
  <c r="D79" i="10" s="1"/>
  <c r="AT64" i="10"/>
  <c r="AS64" i="10"/>
  <c r="AR64" i="10"/>
  <c r="AL64" i="10"/>
  <c r="AK64" i="10"/>
  <c r="AI64" i="10"/>
  <c r="AH64" i="10"/>
  <c r="AG64" i="10"/>
  <c r="Z64" i="10"/>
  <c r="Y64" i="10"/>
  <c r="X64" i="10"/>
  <c r="U64" i="10"/>
  <c r="N64" i="10"/>
  <c r="M64" i="10"/>
  <c r="K64" i="10"/>
  <c r="J64" i="10"/>
  <c r="E64" i="10"/>
  <c r="D64" i="10"/>
  <c r="AN60" i="10"/>
  <c r="AM60" i="10"/>
  <c r="AK60" i="10"/>
  <c r="AJ60" i="10"/>
  <c r="AH60" i="10"/>
  <c r="AB60" i="10"/>
  <c r="AA60" i="10"/>
  <c r="Y60" i="10"/>
  <c r="X60" i="10"/>
  <c r="P60" i="10"/>
  <c r="O60" i="10"/>
  <c r="N60" i="10"/>
  <c r="M60" i="10"/>
  <c r="L60" i="10"/>
  <c r="E60" i="10"/>
  <c r="D60" i="10"/>
  <c r="AD56" i="10"/>
  <c r="AC56" i="10"/>
  <c r="Z56" i="10"/>
  <c r="X56" i="10"/>
  <c r="R56" i="10"/>
  <c r="Q56" i="10"/>
  <c r="O56" i="10"/>
  <c r="N56" i="10"/>
  <c r="M56" i="10"/>
  <c r="F56" i="10"/>
  <c r="E56" i="10"/>
  <c r="D56" i="10"/>
  <c r="AP52" i="10"/>
  <c r="AO52" i="10"/>
  <c r="AM52" i="10"/>
  <c r="AL52" i="10"/>
  <c r="AH52" i="10"/>
  <c r="R52" i="10"/>
  <c r="Q52" i="10"/>
  <c r="O52" i="10"/>
  <c r="N52" i="10"/>
  <c r="M52" i="10"/>
  <c r="E52" i="10"/>
  <c r="D52" i="10"/>
  <c r="AP48" i="10"/>
  <c r="AO48" i="10"/>
  <c r="AM48" i="10"/>
  <c r="AL48" i="10"/>
  <c r="AK48" i="10"/>
  <c r="AH48" i="10"/>
  <c r="AD48" i="10"/>
  <c r="AC48" i="10"/>
  <c r="AA48" i="10"/>
  <c r="Z48" i="10"/>
  <c r="Y48" i="10"/>
  <c r="X48" i="10"/>
  <c r="R48" i="10"/>
  <c r="BF48" i="10" s="1"/>
  <c r="BF104" i="10" s="1"/>
  <c r="Q48" i="10"/>
  <c r="N48" i="10"/>
  <c r="BB48" i="10" s="1"/>
  <c r="M48" i="10"/>
  <c r="F48" i="10"/>
  <c r="E48" i="10"/>
  <c r="D48" i="10"/>
  <c r="AQ44" i="10"/>
  <c r="AO44" i="10"/>
  <c r="AN44" i="10"/>
  <c r="AM44" i="10"/>
  <c r="AH44" i="10"/>
  <c r="AF44" i="10"/>
  <c r="AE44" i="10"/>
  <c r="AC44" i="10"/>
  <c r="AB44" i="10"/>
  <c r="AA44" i="10"/>
  <c r="X44" i="10"/>
  <c r="T44" i="10"/>
  <c r="S44" i="10"/>
  <c r="Q44" i="10"/>
  <c r="P44" i="10"/>
  <c r="N44" i="10"/>
  <c r="H44" i="10"/>
  <c r="G44" i="10"/>
  <c r="E44" i="10"/>
  <c r="D44" i="10"/>
  <c r="BB44" i="10" s="1"/>
  <c r="BB100" i="10" s="1"/>
  <c r="AQ40" i="10"/>
  <c r="AO40" i="10"/>
  <c r="AH40" i="10"/>
  <c r="BB40" i="10" s="1"/>
  <c r="BB96" i="10" s="1"/>
  <c r="AG40" i="10"/>
  <c r="AE40" i="10"/>
  <c r="AD40" i="10"/>
  <c r="AC40" i="10"/>
  <c r="X40" i="10"/>
  <c r="V40" i="10"/>
  <c r="U40" i="10"/>
  <c r="S40" i="10"/>
  <c r="R40" i="10"/>
  <c r="Q40" i="10"/>
  <c r="N40" i="10"/>
  <c r="G40" i="10"/>
  <c r="F40" i="10"/>
  <c r="E40" i="10"/>
  <c r="D40" i="10"/>
  <c r="AJ36" i="10"/>
  <c r="AH36" i="10"/>
  <c r="AG36" i="10"/>
  <c r="AF36" i="10"/>
  <c r="AE36" i="10"/>
  <c r="X36" i="10"/>
  <c r="BB36" i="10" s="1"/>
  <c r="BB92" i="10" s="1"/>
  <c r="W36" i="10"/>
  <c r="U36" i="10"/>
  <c r="T36" i="10"/>
  <c r="S36" i="10"/>
  <c r="N36" i="10"/>
  <c r="L36" i="10"/>
  <c r="H36" i="10"/>
  <c r="G36" i="10"/>
  <c r="E36" i="10"/>
  <c r="D36" i="10"/>
  <c r="BA30" i="10"/>
  <c r="BA64" i="10" s="1"/>
  <c r="AZ30" i="10"/>
  <c r="AZ64" i="10" s="1"/>
  <c r="AY30" i="10"/>
  <c r="AY64" i="10" s="1"/>
  <c r="AX30" i="10"/>
  <c r="AX64" i="10" s="1"/>
  <c r="AW30" i="10"/>
  <c r="AW64" i="10" s="1"/>
  <c r="AV30" i="10"/>
  <c r="AV64" i="10" s="1"/>
  <c r="AU30" i="10"/>
  <c r="AU64" i="10" s="1"/>
  <c r="AQ29" i="10"/>
  <c r="AP29" i="10"/>
  <c r="AO29" i="10"/>
  <c r="AO36" i="10" s="1"/>
  <c r="AN29" i="10"/>
  <c r="AN40" i="10" s="1"/>
  <c r="AM29" i="10"/>
  <c r="AM40" i="10" s="1"/>
  <c r="AL29" i="10"/>
  <c r="AL44" i="10" s="1"/>
  <c r="AK29" i="10"/>
  <c r="AK44" i="10" s="1"/>
  <c r="AJ29" i="10"/>
  <c r="AJ48" i="10" s="1"/>
  <c r="AI29" i="10"/>
  <c r="AI36" i="10" s="1"/>
  <c r="AG29" i="10"/>
  <c r="AF29" i="10"/>
  <c r="AF64" i="10" s="1"/>
  <c r="AE29" i="10"/>
  <c r="AD29" i="10"/>
  <c r="AC29" i="10"/>
  <c r="AB29" i="10"/>
  <c r="AB40" i="10" s="1"/>
  <c r="AA29" i="10"/>
  <c r="AA40" i="10" s="1"/>
  <c r="Z29" i="10"/>
  <c r="Z44" i="10" s="1"/>
  <c r="Y29" i="10"/>
  <c r="Y44" i="10" s="1"/>
  <c r="AQ28" i="10"/>
  <c r="AP28" i="10"/>
  <c r="AO28" i="10"/>
  <c r="AN28" i="10"/>
  <c r="AM28" i="10"/>
  <c r="AL28" i="10"/>
  <c r="AK28" i="10"/>
  <c r="AK52" i="10" s="1"/>
  <c r="AJ28" i="10"/>
  <c r="AI28" i="10"/>
  <c r="AG28" i="10"/>
  <c r="AG56" i="10" s="1"/>
  <c r="AF28" i="10"/>
  <c r="AF56" i="10" s="1"/>
  <c r="AE28" i="10"/>
  <c r="AE56" i="10" s="1"/>
  <c r="AD28" i="10"/>
  <c r="AC28" i="10"/>
  <c r="AB28" i="10"/>
  <c r="AA28" i="10"/>
  <c r="AA56" i="10" s="1"/>
  <c r="Z28" i="10"/>
  <c r="Y28" i="10"/>
  <c r="Y56" i="10" s="1"/>
  <c r="W27" i="10"/>
  <c r="W60" i="10" s="1"/>
  <c r="V27" i="10"/>
  <c r="U27" i="10"/>
  <c r="U60" i="10" s="1"/>
  <c r="T27" i="10"/>
  <c r="T64" i="10" s="1"/>
  <c r="S27" i="10"/>
  <c r="S64" i="10" s="1"/>
  <c r="R27" i="10"/>
  <c r="R36" i="10" s="1"/>
  <c r="Q27" i="10"/>
  <c r="Q36" i="10" s="1"/>
  <c r="P27" i="10"/>
  <c r="P40" i="10" s="1"/>
  <c r="O27" i="10"/>
  <c r="O48" i="10" s="1"/>
  <c r="M27" i="10"/>
  <c r="L27" i="10"/>
  <c r="L48" i="10" s="1"/>
  <c r="K27" i="10"/>
  <c r="J27" i="10"/>
  <c r="I27" i="10"/>
  <c r="H27" i="10"/>
  <c r="H64" i="10" s="1"/>
  <c r="G27" i="10"/>
  <c r="G64" i="10" s="1"/>
  <c r="F27" i="10"/>
  <c r="F36" i="10" s="1"/>
  <c r="W26" i="10"/>
  <c r="W56" i="10" s="1"/>
  <c r="V26" i="10"/>
  <c r="V56" i="10" s="1"/>
  <c r="U26" i="10"/>
  <c r="U56" i="10" s="1"/>
  <c r="T26" i="10"/>
  <c r="S26" i="10"/>
  <c r="R26" i="10"/>
  <c r="Q26" i="10"/>
  <c r="P26" i="10"/>
  <c r="O26" i="10"/>
  <c r="M26" i="10"/>
  <c r="L26" i="10"/>
  <c r="L56" i="10" s="1"/>
  <c r="K26" i="10"/>
  <c r="K56" i="10" s="1"/>
  <c r="J26" i="10"/>
  <c r="J56" i="10" s="1"/>
  <c r="I26" i="10"/>
  <c r="I56" i="10" s="1"/>
  <c r="H26" i="10"/>
  <c r="H56" i="10" s="1"/>
  <c r="G26" i="10"/>
  <c r="F26" i="10"/>
  <c r="F52" i="10" s="1"/>
  <c r="AK19" i="10"/>
  <c r="AI19" i="10"/>
  <c r="Y19" i="10"/>
  <c r="N17" i="10"/>
  <c r="H17" i="10"/>
  <c r="F17" i="10"/>
  <c r="E17" i="10"/>
  <c r="D17" i="10"/>
  <c r="AL10" i="10"/>
  <c r="AL77" i="10" s="1"/>
  <c r="AL79" i="10" s="1"/>
  <c r="AK10" i="10"/>
  <c r="AK77" i="10" s="1"/>
  <c r="AK79" i="10" s="1"/>
  <c r="AA10" i="10"/>
  <c r="AA77" i="10" s="1"/>
  <c r="AA79" i="10" s="1"/>
  <c r="W9" i="10"/>
  <c r="V9" i="10"/>
  <c r="V17" i="10" s="1"/>
  <c r="U9" i="10"/>
  <c r="U17" i="10" s="1"/>
  <c r="T9" i="10"/>
  <c r="T17" i="10" s="1"/>
  <c r="S9" i="10"/>
  <c r="R9" i="10"/>
  <c r="Q9" i="10"/>
  <c r="Q76" i="10" s="1"/>
  <c r="M9" i="10"/>
  <c r="M17" i="10" s="1"/>
  <c r="L9" i="10"/>
  <c r="L76" i="10" s="1"/>
  <c r="L79" i="10" s="1"/>
  <c r="K9" i="10"/>
  <c r="J9" i="10"/>
  <c r="J17" i="10" s="1"/>
  <c r="I9" i="10"/>
  <c r="I17" i="10" s="1"/>
  <c r="H9" i="10"/>
  <c r="G9" i="10"/>
  <c r="G17" i="10" s="1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M7" i="10"/>
  <c r="L7" i="10"/>
  <c r="K7" i="10"/>
  <c r="J7" i="10"/>
  <c r="I7" i="10"/>
  <c r="H7" i="10"/>
  <c r="G7" i="10"/>
  <c r="F7" i="10"/>
  <c r="E7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M6" i="10"/>
  <c r="L6" i="10"/>
  <c r="K6" i="10"/>
  <c r="J6" i="10"/>
  <c r="I6" i="10"/>
  <c r="H6" i="10"/>
  <c r="G6" i="10"/>
  <c r="F6" i="10"/>
  <c r="E6" i="10"/>
  <c r="AQ5" i="10"/>
  <c r="AP5" i="10"/>
  <c r="AO5" i="10"/>
  <c r="AN5" i="10"/>
  <c r="AM5" i="10"/>
  <c r="AL5" i="10"/>
  <c r="AL17" i="10" s="1"/>
  <c r="AK5" i="10"/>
  <c r="AJ5" i="10"/>
  <c r="AJ17" i="10" s="1"/>
  <c r="AI5" i="10"/>
  <c r="AI17" i="10" s="1"/>
  <c r="AH5" i="10"/>
  <c r="AH17" i="10" s="1"/>
  <c r="AG5" i="10"/>
  <c r="AF5" i="10"/>
  <c r="AE5" i="10"/>
  <c r="AD5" i="10"/>
  <c r="AC5" i="10"/>
  <c r="AB5" i="10"/>
  <c r="AA5" i="10"/>
  <c r="Z5" i="10"/>
  <c r="Z19" i="10" s="1"/>
  <c r="Y5" i="10"/>
  <c r="Y17" i="10" s="1"/>
  <c r="X5" i="10"/>
  <c r="X17" i="10" s="1"/>
  <c r="W5" i="10"/>
  <c r="W17" i="10" s="1"/>
  <c r="V5" i="10"/>
  <c r="U5" i="10"/>
  <c r="T5" i="10"/>
  <c r="S5" i="10"/>
  <c r="S17" i="10" s="1"/>
  <c r="R5" i="10"/>
  <c r="R17" i="10" s="1"/>
  <c r="Q5" i="10"/>
  <c r="Q17" i="10" s="1"/>
  <c r="P5" i="10"/>
  <c r="P17" i="10" s="1"/>
  <c r="O5" i="10"/>
  <c r="O82" i="10" s="1"/>
  <c r="M5" i="10"/>
  <c r="L5" i="10"/>
  <c r="K5" i="10"/>
  <c r="J5" i="10"/>
  <c r="I5" i="10"/>
  <c r="H5" i="10"/>
  <c r="G5" i="10"/>
  <c r="F5" i="10"/>
  <c r="E5" i="10"/>
  <c r="BL111" i="8"/>
  <c r="BL107" i="8"/>
  <c r="BL99" i="9"/>
  <c r="BL103" i="9"/>
  <c r="AO77" i="8"/>
  <c r="AO79" i="8" s="1"/>
  <c r="AE77" i="8"/>
  <c r="AE79" i="8" s="1"/>
  <c r="BI44" i="8"/>
  <c r="BI100" i="8" s="1"/>
  <c r="AY64" i="8"/>
  <c r="AO36" i="8"/>
  <c r="AO40" i="8"/>
  <c r="AO44" i="8"/>
  <c r="AO48" i="8"/>
  <c r="AO52" i="8"/>
  <c r="AO60" i="8"/>
  <c r="AO64" i="8"/>
  <c r="AE36" i="8"/>
  <c r="AE40" i="8"/>
  <c r="AE44" i="8"/>
  <c r="AE48" i="8"/>
  <c r="AE56" i="8"/>
  <c r="AE60" i="8"/>
  <c r="AE64" i="8"/>
  <c r="U36" i="8"/>
  <c r="U40" i="8"/>
  <c r="U44" i="8"/>
  <c r="U48" i="8"/>
  <c r="BI48" i="8" s="1"/>
  <c r="BI104" i="8" s="1"/>
  <c r="U52" i="8"/>
  <c r="U56" i="8"/>
  <c r="U60" i="8"/>
  <c r="U64" i="8"/>
  <c r="K36" i="8"/>
  <c r="K40" i="8"/>
  <c r="K44" i="8"/>
  <c r="K48" i="8"/>
  <c r="K52" i="8"/>
  <c r="K56" i="8"/>
  <c r="K60" i="8"/>
  <c r="K64" i="8"/>
  <c r="AY30" i="8"/>
  <c r="AO28" i="8"/>
  <c r="AO29" i="8"/>
  <c r="AE28" i="8"/>
  <c r="AE29" i="8"/>
  <c r="U26" i="8"/>
  <c r="U27" i="8"/>
  <c r="K26" i="8"/>
  <c r="K27" i="8"/>
  <c r="U17" i="8"/>
  <c r="AO5" i="8"/>
  <c r="AO6" i="8"/>
  <c r="AO7" i="8"/>
  <c r="AO10" i="8"/>
  <c r="AE5" i="8"/>
  <c r="AE6" i="8"/>
  <c r="AE7" i="8"/>
  <c r="AE10" i="8"/>
  <c r="U5" i="8"/>
  <c r="U6" i="8"/>
  <c r="U7" i="8"/>
  <c r="U9" i="8"/>
  <c r="AO17" i="8" s="1"/>
  <c r="K5" i="8"/>
  <c r="K6" i="8"/>
  <c r="K7" i="8"/>
  <c r="K9" i="8"/>
  <c r="K76" i="8" s="1"/>
  <c r="K79" i="8" s="1"/>
  <c r="BL111" i="9"/>
  <c r="BL107" i="9"/>
  <c r="U76" i="10" l="1"/>
  <c r="U79" i="10" s="1"/>
  <c r="BI40" i="8"/>
  <c r="BI96" i="8" s="1"/>
  <c r="BI64" i="8"/>
  <c r="BI120" i="8" s="1"/>
  <c r="BI36" i="8"/>
  <c r="BI92" i="8" s="1"/>
  <c r="BI60" i="8"/>
  <c r="BI116" i="8" s="1"/>
  <c r="AO18" i="8"/>
  <c r="AO20" i="8"/>
  <c r="U21" i="8"/>
  <c r="AO19" i="8"/>
  <c r="U76" i="8"/>
  <c r="U79" i="8" s="1"/>
  <c r="U82" i="8" s="1"/>
  <c r="K82" i="8"/>
  <c r="AE82" i="8"/>
  <c r="AE19" i="8"/>
  <c r="AE17" i="8"/>
  <c r="K17" i="8"/>
  <c r="AO55" i="8" s="1"/>
  <c r="AO56" i="8" s="1"/>
  <c r="BI56" i="8" s="1"/>
  <c r="BI112" i="8" s="1"/>
  <c r="AE84" i="8"/>
  <c r="AE100" i="8" s="1"/>
  <c r="P21" i="10"/>
  <c r="R21" i="10"/>
  <c r="AI20" i="10"/>
  <c r="AI55" i="10"/>
  <c r="AI56" i="10" s="1"/>
  <c r="BC56" i="10" s="1"/>
  <c r="BC112" i="10" s="1"/>
  <c r="AI18" i="10"/>
  <c r="AH20" i="10"/>
  <c r="AH55" i="10"/>
  <c r="AH56" i="10" s="1"/>
  <c r="AH18" i="10"/>
  <c r="AJ55" i="10"/>
  <c r="AJ18" i="10"/>
  <c r="AJ20" i="10"/>
  <c r="BF64" i="10"/>
  <c r="BF120" i="10" s="1"/>
  <c r="X20" i="10"/>
  <c r="X18" i="10"/>
  <c r="X51" i="10"/>
  <c r="X52" i="10" s="1"/>
  <c r="BB52" i="10" s="1"/>
  <c r="BB108" i="10" s="1"/>
  <c r="Y51" i="10"/>
  <c r="Y52" i="10" s="1"/>
  <c r="Y20" i="10"/>
  <c r="Y18" i="10"/>
  <c r="AL55" i="10"/>
  <c r="AL56" i="10" s="1"/>
  <c r="AL18" i="10"/>
  <c r="AL20" i="10"/>
  <c r="BC48" i="10"/>
  <c r="BC104" i="10" s="1"/>
  <c r="Y83" i="10"/>
  <c r="Y92" i="10" s="1"/>
  <c r="Y85" i="10"/>
  <c r="AH103" i="10"/>
  <c r="AH105" i="10"/>
  <c r="Q21" i="10"/>
  <c r="AA17" i="10"/>
  <c r="G21" i="10" s="1"/>
  <c r="AK84" i="10"/>
  <c r="AK104" i="10" s="1"/>
  <c r="E86" i="10"/>
  <c r="E108" i="10" s="1"/>
  <c r="AB10" i="10"/>
  <c r="D21" i="10"/>
  <c r="X19" i="10"/>
  <c r="N86" i="10"/>
  <c r="N112" i="10" s="1"/>
  <c r="O17" i="10"/>
  <c r="O21" i="10" s="1"/>
  <c r="BC44" i="10"/>
  <c r="BC100" i="10" s="1"/>
  <c r="BB64" i="10"/>
  <c r="BB120" i="10" s="1"/>
  <c r="I76" i="10"/>
  <c r="I79" i="10" s="1"/>
  <c r="N21" i="10"/>
  <c r="W82" i="10"/>
  <c r="L82" i="10"/>
  <c r="Q82" i="10"/>
  <c r="I60" i="10"/>
  <c r="I48" i="10"/>
  <c r="I44" i="10"/>
  <c r="BG44" i="10" s="1"/>
  <c r="BG100" i="10" s="1"/>
  <c r="V60" i="10"/>
  <c r="V48" i="10"/>
  <c r="BJ48" i="10" s="1"/>
  <c r="BJ104" i="10" s="1"/>
  <c r="V44" i="10"/>
  <c r="V36" i="10"/>
  <c r="AJ56" i="10"/>
  <c r="BD56" i="10" s="1"/>
  <c r="BD112" i="10" s="1"/>
  <c r="AJ52" i="10"/>
  <c r="AC36" i="10"/>
  <c r="AC64" i="10"/>
  <c r="AC60" i="10"/>
  <c r="AP36" i="10"/>
  <c r="AP64" i="10"/>
  <c r="AP60" i="10"/>
  <c r="AP44" i="10"/>
  <c r="BE40" i="10"/>
  <c r="BE96" i="10" s="1"/>
  <c r="BF44" i="10"/>
  <c r="BF100" i="10" s="1"/>
  <c r="V64" i="10"/>
  <c r="K76" i="10"/>
  <c r="K79" i="10" s="1"/>
  <c r="P56" i="10"/>
  <c r="P52" i="10"/>
  <c r="J60" i="10"/>
  <c r="J48" i="10"/>
  <c r="J44" i="10"/>
  <c r="BH44" i="10" s="1"/>
  <c r="BH100" i="10" s="1"/>
  <c r="J36" i="10"/>
  <c r="BH36" i="10" s="1"/>
  <c r="BH92" i="10" s="1"/>
  <c r="W48" i="10"/>
  <c r="W44" i="10"/>
  <c r="W40" i="10"/>
  <c r="AD36" i="10"/>
  <c r="AD64" i="10"/>
  <c r="AD60" i="10"/>
  <c r="AD44" i="10"/>
  <c r="AQ64" i="10"/>
  <c r="BK64" i="10" s="1"/>
  <c r="BK120" i="10" s="1"/>
  <c r="AQ60" i="10"/>
  <c r="AQ48" i="10"/>
  <c r="I36" i="10"/>
  <c r="BG36" i="10" s="1"/>
  <c r="BG92" i="10" s="1"/>
  <c r="I40" i="10"/>
  <c r="BG40" i="10" s="1"/>
  <c r="BG96" i="10" s="1"/>
  <c r="W64" i="10"/>
  <c r="M76" i="10"/>
  <c r="M79" i="10" s="1"/>
  <c r="BC64" i="10"/>
  <c r="BC120" i="10" s="1"/>
  <c r="R76" i="10"/>
  <c r="R79" i="10" s="1"/>
  <c r="AL19" i="10"/>
  <c r="S76" i="10"/>
  <c r="S79" i="10" s="1"/>
  <c r="AH19" i="10"/>
  <c r="K48" i="10"/>
  <c r="K44" i="10"/>
  <c r="BI44" i="10" s="1"/>
  <c r="BI100" i="10" s="1"/>
  <c r="K40" i="10"/>
  <c r="BI40" i="10" s="1"/>
  <c r="BI96" i="10" s="1"/>
  <c r="AE64" i="10"/>
  <c r="AE60" i="10"/>
  <c r="AE48" i="10"/>
  <c r="K36" i="10"/>
  <c r="BI36" i="10" s="1"/>
  <c r="BI92" i="10" s="1"/>
  <c r="J40" i="10"/>
  <c r="BH40" i="10" s="1"/>
  <c r="BH96" i="10" s="1"/>
  <c r="O44" i="10"/>
  <c r="AH82" i="10"/>
  <c r="X82" i="10"/>
  <c r="D82" i="10"/>
  <c r="D86" i="10" s="1"/>
  <c r="D108" i="10" s="1"/>
  <c r="E21" i="10"/>
  <c r="BE44" i="10"/>
  <c r="BE100" i="10" s="1"/>
  <c r="U82" i="10"/>
  <c r="BJ36" i="10"/>
  <c r="BJ92" i="10" s="1"/>
  <c r="BC52" i="10"/>
  <c r="BC108" i="10" s="1"/>
  <c r="AI82" i="10"/>
  <c r="AI84" i="10"/>
  <c r="AI104" i="10" s="1"/>
  <c r="J76" i="10"/>
  <c r="J79" i="10" s="1"/>
  <c r="T76" i="10"/>
  <c r="T79" i="10" s="1"/>
  <c r="AM10" i="10"/>
  <c r="AM19" i="10" s="1"/>
  <c r="K17" i="10"/>
  <c r="AJ19" i="10"/>
  <c r="S56" i="10"/>
  <c r="S52" i="10"/>
  <c r="M44" i="10"/>
  <c r="M40" i="10"/>
  <c r="BK40" i="10" s="1"/>
  <c r="BK96" i="10" s="1"/>
  <c r="M36" i="10"/>
  <c r="BK36" i="10" s="1"/>
  <c r="BK92" i="10" s="1"/>
  <c r="AN52" i="10"/>
  <c r="AG60" i="10"/>
  <c r="BK60" i="10" s="1"/>
  <c r="BK116" i="10" s="1"/>
  <c r="AG48" i="10"/>
  <c r="AG44" i="10"/>
  <c r="AQ36" i="10"/>
  <c r="AP40" i="10"/>
  <c r="BE48" i="10"/>
  <c r="BE104" i="10" s="1"/>
  <c r="BB60" i="10"/>
  <c r="BB116" i="10" s="1"/>
  <c r="AJ82" i="10"/>
  <c r="P82" i="10"/>
  <c r="P86" i="10" s="1"/>
  <c r="P112" i="10" s="1"/>
  <c r="Y84" i="10"/>
  <c r="Y100" i="10" s="1"/>
  <c r="AK82" i="10"/>
  <c r="X84" i="10"/>
  <c r="X100" i="10" s="1"/>
  <c r="AJ105" i="10"/>
  <c r="BJ64" i="10"/>
  <c r="BJ120" i="10" s="1"/>
  <c r="Z17" i="10"/>
  <c r="G76" i="10"/>
  <c r="G79" i="10" s="1"/>
  <c r="AA19" i="10"/>
  <c r="L17" i="10"/>
  <c r="G56" i="10"/>
  <c r="G52" i="10"/>
  <c r="T56" i="10"/>
  <c r="T52" i="10"/>
  <c r="O40" i="10"/>
  <c r="O36" i="10"/>
  <c r="O64" i="10"/>
  <c r="AB56" i="10"/>
  <c r="BF56" i="10" s="1"/>
  <c r="BF112" i="10" s="1"/>
  <c r="AI48" i="10"/>
  <c r="AI44" i="10"/>
  <c r="AI40" i="10"/>
  <c r="BH64" i="10"/>
  <c r="BH120" i="10" s="1"/>
  <c r="BB56" i="10"/>
  <c r="BB112" i="10" s="1"/>
  <c r="Z84" i="10"/>
  <c r="Z100" i="10" s="1"/>
  <c r="F82" i="10"/>
  <c r="F86" i="10" s="1"/>
  <c r="F108" i="10" s="1"/>
  <c r="H76" i="10"/>
  <c r="H79" i="10" s="1"/>
  <c r="AK17" i="10"/>
  <c r="K60" i="10"/>
  <c r="AI60" i="10"/>
  <c r="BC60" i="10" s="1"/>
  <c r="BC116" i="10" s="1"/>
  <c r="I64" i="10"/>
  <c r="BG64" i="10" s="1"/>
  <c r="BG120" i="10" s="1"/>
  <c r="V76" i="10"/>
  <c r="V79" i="10" s="1"/>
  <c r="H40" i="10"/>
  <c r="BF40" i="10" s="1"/>
  <c r="BF96" i="10" s="1"/>
  <c r="T40" i="10"/>
  <c r="AF40" i="10"/>
  <c r="F44" i="10"/>
  <c r="R44" i="10"/>
  <c r="P48" i="10"/>
  <c r="BD48" i="10" s="1"/>
  <c r="BD104" i="10" s="1"/>
  <c r="AJ103" i="10" s="1"/>
  <c r="AB48" i="10"/>
  <c r="AN48" i="10"/>
  <c r="Z60" i="10"/>
  <c r="AL60" i="10"/>
  <c r="L64" i="10"/>
  <c r="AJ64" i="10"/>
  <c r="Y36" i="10"/>
  <c r="BC36" i="10" s="1"/>
  <c r="BC92" i="10" s="1"/>
  <c r="AK36" i="10"/>
  <c r="U44" i="10"/>
  <c r="G48" i="10"/>
  <c r="S48" i="10"/>
  <c r="BG48" i="10" s="1"/>
  <c r="BG104" i="10" s="1"/>
  <c r="AQ52" i="10"/>
  <c r="Q60" i="10"/>
  <c r="AO60" i="10"/>
  <c r="AA64" i="10"/>
  <c r="BE64" i="10" s="1"/>
  <c r="BE120" i="10" s="1"/>
  <c r="AM64" i="10"/>
  <c r="Z36" i="10"/>
  <c r="BD36" i="10" s="1"/>
  <c r="BD92" i="10" s="1"/>
  <c r="AL36" i="10"/>
  <c r="L40" i="10"/>
  <c r="BJ40" i="10" s="1"/>
  <c r="BJ96" i="10" s="1"/>
  <c r="AJ40" i="10"/>
  <c r="H48" i="10"/>
  <c r="T48" i="10"/>
  <c r="BH48" i="10" s="1"/>
  <c r="BH104" i="10" s="1"/>
  <c r="AF48" i="10"/>
  <c r="H52" i="10"/>
  <c r="F60" i="10"/>
  <c r="R60" i="10"/>
  <c r="P64" i="10"/>
  <c r="AB64" i="10"/>
  <c r="AN64" i="10"/>
  <c r="AA36" i="10"/>
  <c r="BE36" i="10" s="1"/>
  <c r="BE92" i="10" s="1"/>
  <c r="AM36" i="10"/>
  <c r="Y40" i="10"/>
  <c r="BC40" i="10" s="1"/>
  <c r="BC96" i="10" s="1"/>
  <c r="AK40" i="10"/>
  <c r="U48" i="10"/>
  <c r="BI48" i="10" s="1"/>
  <c r="BI104" i="10" s="1"/>
  <c r="I52" i="10"/>
  <c r="U52" i="10"/>
  <c r="G60" i="10"/>
  <c r="BE60" i="10" s="1"/>
  <c r="BE116" i="10" s="1"/>
  <c r="S60" i="10"/>
  <c r="Q64" i="10"/>
  <c r="AO64" i="10"/>
  <c r="P36" i="10"/>
  <c r="AB36" i="10"/>
  <c r="AN36" i="10"/>
  <c r="Z40" i="10"/>
  <c r="BD40" i="10" s="1"/>
  <c r="BD96" i="10" s="1"/>
  <c r="AL40" i="10"/>
  <c r="L44" i="10"/>
  <c r="AJ44" i="10"/>
  <c r="J52" i="10"/>
  <c r="V52" i="10"/>
  <c r="H60" i="10"/>
  <c r="T60" i="10"/>
  <c r="AF60" i="10"/>
  <c r="BJ60" i="10" s="1"/>
  <c r="BJ116" i="10" s="1"/>
  <c r="F64" i="10"/>
  <c r="BD64" i="10" s="1"/>
  <c r="BD120" i="10" s="1"/>
  <c r="R64" i="10"/>
  <c r="K52" i="10"/>
  <c r="W52" i="10"/>
  <c r="AI52" i="10"/>
  <c r="L52" i="10"/>
  <c r="AO84" i="8"/>
  <c r="AO104" i="8" s="1"/>
  <c r="AE18" i="8"/>
  <c r="K21" i="8"/>
  <c r="AE83" i="8" l="1"/>
  <c r="AE92" i="8" s="1"/>
  <c r="AE93" i="8" s="1"/>
  <c r="AO82" i="8"/>
  <c r="AO85" i="8" s="1"/>
  <c r="AO103" i="8"/>
  <c r="AO105" i="8"/>
  <c r="AE99" i="8"/>
  <c r="AE101" i="8"/>
  <c r="AE91" i="8"/>
  <c r="AE85" i="8"/>
  <c r="K86" i="8"/>
  <c r="K108" i="8" s="1"/>
  <c r="AE20" i="8"/>
  <c r="AE51" i="8"/>
  <c r="AE52" i="8" s="1"/>
  <c r="BI52" i="8" s="1"/>
  <c r="BI108" i="8" s="1"/>
  <c r="BI64" i="10"/>
  <c r="BI120" i="10" s="1"/>
  <c r="V82" i="10"/>
  <c r="Z101" i="10"/>
  <c r="Z99" i="10"/>
  <c r="M82" i="10"/>
  <c r="BF60" i="10"/>
  <c r="BF116" i="10" s="1"/>
  <c r="X101" i="10"/>
  <c r="X99" i="10"/>
  <c r="T82" i="10"/>
  <c r="BK48" i="10"/>
  <c r="BK104" i="10" s="1"/>
  <c r="Y101" i="10"/>
  <c r="Y99" i="10"/>
  <c r="X83" i="10"/>
  <c r="X92" i="10" s="1"/>
  <c r="X85" i="10"/>
  <c r="AB77" i="10"/>
  <c r="AB79" i="10" s="1"/>
  <c r="AB17" i="10"/>
  <c r="AC10" i="10"/>
  <c r="BJ44" i="10"/>
  <c r="BJ100" i="10" s="1"/>
  <c r="AJ83" i="10"/>
  <c r="AJ96" i="10" s="1"/>
  <c r="AJ85" i="10"/>
  <c r="BK44" i="10"/>
  <c r="BK100" i="10" s="1"/>
  <c r="AI103" i="10"/>
  <c r="AI105" i="10"/>
  <c r="AH85" i="10"/>
  <c r="AH83" i="10"/>
  <c r="AH96" i="10" s="1"/>
  <c r="BH60" i="10"/>
  <c r="BH116" i="10" s="1"/>
  <c r="I82" i="10"/>
  <c r="BD60" i="10"/>
  <c r="BD116" i="10" s="1"/>
  <c r="P111" i="10"/>
  <c r="P113" i="10"/>
  <c r="E107" i="10"/>
  <c r="E109" i="10"/>
  <c r="AK55" i="10"/>
  <c r="AK56" i="10" s="1"/>
  <c r="BE56" i="10" s="1"/>
  <c r="BE112" i="10" s="1"/>
  <c r="AK18" i="10"/>
  <c r="AK20" i="10"/>
  <c r="AI83" i="10"/>
  <c r="AI96" i="10" s="1"/>
  <c r="AI85" i="10"/>
  <c r="BG60" i="10"/>
  <c r="BG116" i="10" s="1"/>
  <c r="O86" i="10"/>
  <c r="O112" i="10" s="1"/>
  <c r="J82" i="10"/>
  <c r="AA84" i="10"/>
  <c r="AA100" i="10" s="1"/>
  <c r="G82" i="10"/>
  <c r="AA82" i="10"/>
  <c r="S82" i="10"/>
  <c r="AK103" i="10"/>
  <c r="AK105" i="10"/>
  <c r="Q86" i="10"/>
  <c r="Q112" i="10" s="1"/>
  <c r="BI60" i="10"/>
  <c r="BI116" i="10" s="1"/>
  <c r="BD44" i="10"/>
  <c r="BD100" i="10" s="1"/>
  <c r="AB19" i="10"/>
  <c r="BF36" i="10"/>
  <c r="BF92" i="10" s="1"/>
  <c r="AB84" i="10"/>
  <c r="AB100" i="10" s="1"/>
  <c r="H82" i="10"/>
  <c r="AB82" i="10"/>
  <c r="AL84" i="10"/>
  <c r="AL104" i="10" s="1"/>
  <c r="R82" i="10"/>
  <c r="AL82" i="10"/>
  <c r="AK83" i="10"/>
  <c r="AK96" i="10" s="1"/>
  <c r="AK85" i="10"/>
  <c r="Z51" i="10"/>
  <c r="Z52" i="10" s="1"/>
  <c r="BD52" i="10" s="1"/>
  <c r="BD108" i="10" s="1"/>
  <c r="F109" i="10" s="1"/>
  <c r="Z20" i="10"/>
  <c r="Z18" i="10"/>
  <c r="AM77" i="10"/>
  <c r="AM79" i="10" s="1"/>
  <c r="AM84" i="10" s="1"/>
  <c r="AM104" i="10" s="1"/>
  <c r="AN10" i="10"/>
  <c r="AM17" i="10"/>
  <c r="K82" i="10"/>
  <c r="F21" i="10"/>
  <c r="N113" i="10"/>
  <c r="N111" i="10"/>
  <c r="AA51" i="10"/>
  <c r="AA52" i="10" s="1"/>
  <c r="BE52" i="10" s="1"/>
  <c r="BE108" i="10" s="1"/>
  <c r="AA18" i="10"/>
  <c r="AA20" i="10"/>
  <c r="Y91" i="10"/>
  <c r="Y93" i="10"/>
  <c r="Z85" i="10"/>
  <c r="D107" i="10"/>
  <c r="D109" i="10"/>
  <c r="Z83" i="10"/>
  <c r="Z92" i="10" s="1"/>
  <c r="AO83" i="8"/>
  <c r="AO96" i="8" s="1"/>
  <c r="U86" i="8"/>
  <c r="U112" i="8" s="1"/>
  <c r="U113" i="8" s="1"/>
  <c r="U111" i="8" l="1"/>
  <c r="AO120" i="8"/>
  <c r="AO116" i="8"/>
  <c r="AO95" i="8"/>
  <c r="AO97" i="8"/>
  <c r="K107" i="8"/>
  <c r="K109" i="8"/>
  <c r="AM103" i="10"/>
  <c r="AM105" i="10"/>
  <c r="AI120" i="10"/>
  <c r="AI116" i="10"/>
  <c r="AM82" i="10"/>
  <c r="AI95" i="10"/>
  <c r="AI97" i="10"/>
  <c r="AB99" i="10"/>
  <c r="AB101" i="10"/>
  <c r="S86" i="10"/>
  <c r="S112" i="10" s="1"/>
  <c r="AH95" i="10"/>
  <c r="AH97" i="10"/>
  <c r="AC77" i="10"/>
  <c r="AC79" i="10" s="1"/>
  <c r="AD10" i="10"/>
  <c r="AC17" i="10"/>
  <c r="AC19" i="10"/>
  <c r="AH120" i="10"/>
  <c r="AH116" i="10"/>
  <c r="AB51" i="10"/>
  <c r="AB52" i="10" s="1"/>
  <c r="BF52" i="10" s="1"/>
  <c r="BF108" i="10" s="1"/>
  <c r="AB18" i="10"/>
  <c r="AB20" i="10"/>
  <c r="H21" i="10"/>
  <c r="AL103" i="10"/>
  <c r="AL105" i="10"/>
  <c r="O113" i="10"/>
  <c r="O111" i="10"/>
  <c r="AM55" i="10"/>
  <c r="AM56" i="10" s="1"/>
  <c r="BG56" i="10" s="1"/>
  <c r="BG112" i="10" s="1"/>
  <c r="AM18" i="10"/>
  <c r="AM20" i="10"/>
  <c r="S21" i="10"/>
  <c r="AN77" i="10"/>
  <c r="AN79" i="10" s="1"/>
  <c r="AO10" i="10"/>
  <c r="AN17" i="10"/>
  <c r="AP10" i="10"/>
  <c r="AN19" i="10"/>
  <c r="AA83" i="10"/>
  <c r="AA92" i="10" s="1"/>
  <c r="AA85" i="10"/>
  <c r="Z91" i="10"/>
  <c r="Z93" i="10"/>
  <c r="AK120" i="10"/>
  <c r="AK116" i="10"/>
  <c r="G86" i="10"/>
  <c r="G108" i="10" s="1"/>
  <c r="Q111" i="10"/>
  <c r="Q113" i="10"/>
  <c r="AB83" i="10"/>
  <c r="AB92" i="10" s="1"/>
  <c r="AB85" i="10"/>
  <c r="H86" i="10"/>
  <c r="H108" i="10" s="1"/>
  <c r="F107" i="10"/>
  <c r="AK97" i="10"/>
  <c r="AK95" i="10"/>
  <c r="AA101" i="10"/>
  <c r="AA99" i="10"/>
  <c r="X91" i="10"/>
  <c r="X93" i="10"/>
  <c r="AL83" i="10"/>
  <c r="AL96" i="10" s="1"/>
  <c r="AL85" i="10"/>
  <c r="AJ120" i="10"/>
  <c r="AJ116" i="10"/>
  <c r="R86" i="10"/>
  <c r="R112" i="10" s="1"/>
  <c r="AJ97" i="10"/>
  <c r="AJ95" i="10"/>
  <c r="AO119" i="8" l="1"/>
  <c r="AO121" i="8"/>
  <c r="AO115" i="8"/>
  <c r="AO117" i="8"/>
  <c r="R111" i="10"/>
  <c r="R113" i="10"/>
  <c r="AC84" i="10"/>
  <c r="AC100" i="10" s="1"/>
  <c r="AC82" i="10"/>
  <c r="AL97" i="10"/>
  <c r="AL95" i="10"/>
  <c r="S111" i="10"/>
  <c r="S113" i="10"/>
  <c r="AO77" i="10"/>
  <c r="AO79" i="10" s="1"/>
  <c r="AO17" i="10"/>
  <c r="AO19" i="10"/>
  <c r="G109" i="10"/>
  <c r="G107" i="10"/>
  <c r="H109" i="10"/>
  <c r="H107" i="10"/>
  <c r="AJ121" i="10"/>
  <c r="AT121" i="10" s="1"/>
  <c r="AJ119" i="10"/>
  <c r="AT119" i="10" s="1"/>
  <c r="AK115" i="10"/>
  <c r="AK117" i="10"/>
  <c r="AM83" i="10"/>
  <c r="AM96" i="10" s="1"/>
  <c r="AM85" i="10"/>
  <c r="AI115" i="10"/>
  <c r="AI117" i="10"/>
  <c r="AD77" i="10"/>
  <c r="AD79" i="10" s="1"/>
  <c r="AF10" i="10"/>
  <c r="AE10" i="10"/>
  <c r="AD17" i="10"/>
  <c r="AD19" i="10"/>
  <c r="AN55" i="10"/>
  <c r="AN56" i="10" s="1"/>
  <c r="BH56" i="10" s="1"/>
  <c r="BH112" i="10" s="1"/>
  <c r="AN18" i="10"/>
  <c r="AN20" i="10"/>
  <c r="T21" i="10"/>
  <c r="AN84" i="10"/>
  <c r="AN104" i="10" s="1"/>
  <c r="AN82" i="10"/>
  <c r="AK121" i="10"/>
  <c r="AU121" i="10" s="1"/>
  <c r="AK119" i="10"/>
  <c r="AU119" i="10" s="1"/>
  <c r="AH115" i="10"/>
  <c r="AH117" i="10"/>
  <c r="AH121" i="10"/>
  <c r="AR121" i="10" s="1"/>
  <c r="AH119" i="10"/>
  <c r="AR119" i="10" s="1"/>
  <c r="AC51" i="10"/>
  <c r="AC52" i="10" s="1"/>
  <c r="BG52" i="10" s="1"/>
  <c r="BG108" i="10" s="1"/>
  <c r="AC18" i="10"/>
  <c r="AC20" i="10"/>
  <c r="I21" i="10"/>
  <c r="AI121" i="10"/>
  <c r="AS121" i="10" s="1"/>
  <c r="AI119" i="10"/>
  <c r="AS119" i="10" s="1"/>
  <c r="AA91" i="10"/>
  <c r="AA93" i="10"/>
  <c r="AJ115" i="10"/>
  <c r="AJ117" i="10"/>
  <c r="AL116" i="10"/>
  <c r="AL120" i="10"/>
  <c r="AB91" i="10"/>
  <c r="AB93" i="10"/>
  <c r="AP77" i="10"/>
  <c r="AP79" i="10" s="1"/>
  <c r="AQ10" i="10"/>
  <c r="AP17" i="10"/>
  <c r="AP19" i="10"/>
  <c r="AD82" i="10" l="1"/>
  <c r="AD84" i="10"/>
  <c r="AD100" i="10" s="1"/>
  <c r="AN83" i="10"/>
  <c r="AN96" i="10" s="1"/>
  <c r="AN85" i="10"/>
  <c r="T86" i="10"/>
  <c r="T112" i="10" s="1"/>
  <c r="AM116" i="10"/>
  <c r="AM120" i="10"/>
  <c r="AM97" i="10"/>
  <c r="AM95" i="10"/>
  <c r="AP20" i="10"/>
  <c r="AP55" i="10"/>
  <c r="AP56" i="10" s="1"/>
  <c r="BJ56" i="10" s="1"/>
  <c r="BJ112" i="10" s="1"/>
  <c r="AP18" i="10"/>
  <c r="V21" i="10"/>
  <c r="AN105" i="10"/>
  <c r="AN103" i="10"/>
  <c r="AO82" i="10"/>
  <c r="AO84" i="10"/>
  <c r="AO104" i="10" s="1"/>
  <c r="AQ77" i="10"/>
  <c r="AQ79" i="10" s="1"/>
  <c r="AQ17" i="10"/>
  <c r="AQ19" i="10"/>
  <c r="AP84" i="10"/>
  <c r="AP104" i="10" s="1"/>
  <c r="AP82" i="10"/>
  <c r="AE77" i="10"/>
  <c r="AE79" i="10" s="1"/>
  <c r="AE19" i="10"/>
  <c r="AE17" i="10"/>
  <c r="AO18" i="10"/>
  <c r="AO20" i="10"/>
  <c r="AO55" i="10"/>
  <c r="AO56" i="10" s="1"/>
  <c r="BI56" i="10" s="1"/>
  <c r="BI112" i="10" s="1"/>
  <c r="U21" i="10"/>
  <c r="AL121" i="10"/>
  <c r="AV121" i="10" s="1"/>
  <c r="AL119" i="10"/>
  <c r="AV119" i="10" s="1"/>
  <c r="AC85" i="10"/>
  <c r="AC83" i="10"/>
  <c r="AC92" i="10" s="1"/>
  <c r="I86" i="10"/>
  <c r="I108" i="10" s="1"/>
  <c r="AF77" i="10"/>
  <c r="AF79" i="10" s="1"/>
  <c r="AG10" i="10"/>
  <c r="AF17" i="10"/>
  <c r="AF19" i="10"/>
  <c r="AL117" i="10"/>
  <c r="AL115" i="10"/>
  <c r="AD51" i="10"/>
  <c r="AD52" i="10" s="1"/>
  <c r="BH52" i="10" s="1"/>
  <c r="BH108" i="10" s="1"/>
  <c r="AD20" i="10"/>
  <c r="AD18" i="10"/>
  <c r="J21" i="10"/>
  <c r="AC99" i="10"/>
  <c r="AC101" i="10"/>
  <c r="AE20" i="10" l="1"/>
  <c r="AE51" i="10"/>
  <c r="AE52" i="10" s="1"/>
  <c r="BI52" i="10" s="1"/>
  <c r="BI108" i="10" s="1"/>
  <c r="AE18" i="10"/>
  <c r="K21" i="10"/>
  <c r="AE82" i="10"/>
  <c r="AE84" i="10"/>
  <c r="AE100" i="10" s="1"/>
  <c r="AG77" i="10"/>
  <c r="AG79" i="10" s="1"/>
  <c r="AG19" i="10"/>
  <c r="AG17" i="10"/>
  <c r="I109" i="10"/>
  <c r="I107" i="10"/>
  <c r="AF20" i="10"/>
  <c r="AF51" i="10"/>
  <c r="AF52" i="10" s="1"/>
  <c r="BJ52" i="10" s="1"/>
  <c r="BJ108" i="10" s="1"/>
  <c r="AF18" i="10"/>
  <c r="L21" i="10"/>
  <c r="AP105" i="10"/>
  <c r="AP103" i="10"/>
  <c r="AM121" i="10"/>
  <c r="AW121" i="10" s="1"/>
  <c r="AM119" i="10"/>
  <c r="AW119" i="10" s="1"/>
  <c r="AM117" i="10"/>
  <c r="AM115" i="10"/>
  <c r="T111" i="10"/>
  <c r="T113" i="10"/>
  <c r="AD99" i="10"/>
  <c r="AD101" i="10"/>
  <c r="AF82" i="10"/>
  <c r="AF84" i="10"/>
  <c r="AF100" i="10" s="1"/>
  <c r="AO105" i="10"/>
  <c r="AO103" i="10"/>
  <c r="AN116" i="10"/>
  <c r="AN120" i="10"/>
  <c r="AD85" i="10"/>
  <c r="AD83" i="10"/>
  <c r="AD92" i="10" s="1"/>
  <c r="J86" i="10"/>
  <c r="J108" i="10" s="1"/>
  <c r="AP85" i="10"/>
  <c r="AP83" i="10"/>
  <c r="AP96" i="10" s="1"/>
  <c r="V86" i="10"/>
  <c r="V112" i="10" s="1"/>
  <c r="AC91" i="10"/>
  <c r="AC93" i="10"/>
  <c r="AQ20" i="10"/>
  <c r="AQ18" i="10"/>
  <c r="AQ55" i="10"/>
  <c r="AQ56" i="10" s="1"/>
  <c r="BK56" i="10" s="1"/>
  <c r="BK112" i="10" s="1"/>
  <c r="W21" i="10"/>
  <c r="AQ84" i="10"/>
  <c r="AQ104" i="10" s="1"/>
  <c r="AQ82" i="10"/>
  <c r="AO85" i="10"/>
  <c r="AO83" i="10"/>
  <c r="AO96" i="10" s="1"/>
  <c r="U86" i="10"/>
  <c r="U112" i="10" s="1"/>
  <c r="AN97" i="10"/>
  <c r="AN95" i="10"/>
  <c r="AF85" i="10" l="1"/>
  <c r="AF83" i="10"/>
  <c r="AF92" i="10" s="1"/>
  <c r="L86" i="10"/>
  <c r="L108" i="10" s="1"/>
  <c r="V111" i="10"/>
  <c r="V113" i="10"/>
  <c r="AQ85" i="10"/>
  <c r="AQ83" i="10"/>
  <c r="AQ96" i="10" s="1"/>
  <c r="W86" i="10"/>
  <c r="W112" i="10" s="1"/>
  <c r="AG20" i="10"/>
  <c r="AG18" i="10"/>
  <c r="AG51" i="10"/>
  <c r="AG52" i="10" s="1"/>
  <c r="BK52" i="10" s="1"/>
  <c r="BK108" i="10" s="1"/>
  <c r="M21" i="10"/>
  <c r="AP95" i="10"/>
  <c r="AP97" i="10"/>
  <c r="AP116" i="10"/>
  <c r="AP120" i="10"/>
  <c r="AF99" i="10"/>
  <c r="AF101" i="10"/>
  <c r="U111" i="10"/>
  <c r="U113" i="10"/>
  <c r="AO97" i="10"/>
  <c r="AO95" i="10"/>
  <c r="J109" i="10"/>
  <c r="J107" i="10"/>
  <c r="AD93" i="10"/>
  <c r="AD91" i="10"/>
  <c r="AQ105" i="10"/>
  <c r="AQ103" i="10"/>
  <c r="AN121" i="10"/>
  <c r="AX121" i="10" s="1"/>
  <c r="AN119" i="10"/>
  <c r="AX119" i="10" s="1"/>
  <c r="AG82" i="10"/>
  <c r="AG84" i="10"/>
  <c r="AG100" i="10" s="1"/>
  <c r="AE99" i="10"/>
  <c r="AE101" i="10"/>
  <c r="AO120" i="10"/>
  <c r="AO116" i="10"/>
  <c r="AN117" i="10"/>
  <c r="AN115" i="10"/>
  <c r="AE85" i="10"/>
  <c r="AE83" i="10"/>
  <c r="AE92" i="10" s="1"/>
  <c r="K86" i="10"/>
  <c r="K108" i="10" s="1"/>
  <c r="AF93" i="10" l="1"/>
  <c r="AF91" i="10"/>
  <c r="AO117" i="10"/>
  <c r="AO115" i="10"/>
  <c r="AP117" i="10"/>
  <c r="AP115" i="10"/>
  <c r="AO121" i="10"/>
  <c r="AY121" i="10" s="1"/>
  <c r="AO119" i="10"/>
  <c r="AY119" i="10" s="1"/>
  <c r="AG99" i="10"/>
  <c r="AG101" i="10"/>
  <c r="AG85" i="10"/>
  <c r="AG83" i="10"/>
  <c r="AG92" i="10" s="1"/>
  <c r="M86" i="10"/>
  <c r="M108" i="10" s="1"/>
  <c r="AQ120" i="10"/>
  <c r="AQ116" i="10"/>
  <c r="AE93" i="10"/>
  <c r="AE91" i="10"/>
  <c r="AP119" i="10"/>
  <c r="AZ119" i="10" s="1"/>
  <c r="AP121" i="10"/>
  <c r="AZ121" i="10" s="1"/>
  <c r="L107" i="10"/>
  <c r="L109" i="10"/>
  <c r="W113" i="10"/>
  <c r="W111" i="10"/>
  <c r="AQ95" i="10"/>
  <c r="AQ97" i="10"/>
  <c r="K107" i="10"/>
  <c r="K109" i="10"/>
  <c r="AQ119" i="10" l="1"/>
  <c r="BA119" i="10" s="1"/>
  <c r="AQ121" i="10"/>
  <c r="BA121" i="10" s="1"/>
  <c r="AQ117" i="10"/>
  <c r="AQ115" i="10"/>
  <c r="M107" i="10"/>
  <c r="M109" i="10"/>
  <c r="AG93" i="10"/>
  <c r="AG91" i="10"/>
  <c r="AO77" i="9" l="1"/>
  <c r="AO79" i="9" s="1"/>
  <c r="AE77" i="9"/>
  <c r="AE79" i="9" s="1"/>
  <c r="AY64" i="9"/>
  <c r="AO36" i="9"/>
  <c r="AO40" i="9"/>
  <c r="AO44" i="9"/>
  <c r="AO48" i="9"/>
  <c r="AO52" i="9"/>
  <c r="AO60" i="9"/>
  <c r="AO64" i="9"/>
  <c r="AE36" i="9"/>
  <c r="AE40" i="9"/>
  <c r="AE44" i="9"/>
  <c r="AE48" i="9"/>
  <c r="AE56" i="9"/>
  <c r="AE60" i="9"/>
  <c r="AE64" i="9"/>
  <c r="U36" i="9"/>
  <c r="U40" i="9"/>
  <c r="U44" i="9"/>
  <c r="U48" i="9"/>
  <c r="U52" i="9"/>
  <c r="U56" i="9"/>
  <c r="U60" i="9"/>
  <c r="U64" i="9"/>
  <c r="K36" i="9"/>
  <c r="K40" i="9"/>
  <c r="K44" i="9"/>
  <c r="K48" i="9"/>
  <c r="K52" i="9"/>
  <c r="K56" i="9"/>
  <c r="K60" i="9"/>
  <c r="BI60" i="9" s="1"/>
  <c r="BI116" i="9" s="1"/>
  <c r="K64" i="9"/>
  <c r="AY30" i="9"/>
  <c r="AO28" i="9"/>
  <c r="AO29" i="9"/>
  <c r="AE28" i="9"/>
  <c r="AE29" i="9"/>
  <c r="U26" i="9"/>
  <c r="U27" i="9"/>
  <c r="K26" i="9"/>
  <c r="K27" i="9"/>
  <c r="AO17" i="9"/>
  <c r="AE5" i="9"/>
  <c r="AE6" i="9"/>
  <c r="AE7" i="9"/>
  <c r="AE10" i="9"/>
  <c r="AO5" i="9"/>
  <c r="AO6" i="9"/>
  <c r="AO7" i="9"/>
  <c r="AO10" i="9"/>
  <c r="U5" i="9"/>
  <c r="U6" i="9"/>
  <c r="U7" i="9"/>
  <c r="U9" i="9"/>
  <c r="AO19" i="9" s="1"/>
  <c r="K5" i="9"/>
  <c r="K6" i="9"/>
  <c r="K7" i="9"/>
  <c r="K9" i="9"/>
  <c r="K76" i="9" s="1"/>
  <c r="K79" i="9" s="1"/>
  <c r="K82" i="9" s="1"/>
  <c r="BI36" i="9" l="1"/>
  <c r="BI92" i="9" s="1"/>
  <c r="BI48" i="9"/>
  <c r="BI104" i="9" s="1"/>
  <c r="BI64" i="9"/>
  <c r="BI120" i="9" s="1"/>
  <c r="BI44" i="9"/>
  <c r="BI100" i="9" s="1"/>
  <c r="BI40" i="9"/>
  <c r="BI96" i="9" s="1"/>
  <c r="U76" i="9"/>
  <c r="U79" i="9" s="1"/>
  <c r="U82" i="9" s="1"/>
  <c r="U17" i="9"/>
  <c r="AO18" i="9"/>
  <c r="K17" i="9"/>
  <c r="AO55" i="9" s="1"/>
  <c r="AO56" i="9" s="1"/>
  <c r="BI56" i="9" s="1"/>
  <c r="BI112" i="9" s="1"/>
  <c r="AE17" i="9"/>
  <c r="K21" i="9" s="1"/>
  <c r="AE84" i="9"/>
  <c r="AE100" i="9" s="1"/>
  <c r="AE82" i="9"/>
  <c r="K86" i="9" s="1"/>
  <c r="K108" i="9" s="1"/>
  <c r="AO20" i="9"/>
  <c r="U21" i="9"/>
  <c r="AE19" i="9"/>
  <c r="AE20" i="9"/>
  <c r="E40" i="9"/>
  <c r="F40" i="9"/>
  <c r="G40" i="9"/>
  <c r="M40" i="9"/>
  <c r="N40" i="9"/>
  <c r="O40" i="9"/>
  <c r="Q40" i="9"/>
  <c r="W40" i="9"/>
  <c r="E36" i="9"/>
  <c r="F36" i="9"/>
  <c r="G36" i="9"/>
  <c r="L36" i="9"/>
  <c r="M36" i="9"/>
  <c r="N36" i="9"/>
  <c r="O36" i="9"/>
  <c r="T36" i="9"/>
  <c r="W36" i="9"/>
  <c r="D40" i="9"/>
  <c r="D36" i="9"/>
  <c r="E64" i="9"/>
  <c r="F64" i="9"/>
  <c r="G64" i="9"/>
  <c r="L64" i="9"/>
  <c r="M64" i="9"/>
  <c r="N64" i="9"/>
  <c r="O64" i="9"/>
  <c r="S64" i="9"/>
  <c r="T64" i="9"/>
  <c r="W64" i="9"/>
  <c r="E60" i="9"/>
  <c r="F60" i="9"/>
  <c r="G60" i="9"/>
  <c r="J60" i="9"/>
  <c r="L60" i="9"/>
  <c r="M60" i="9"/>
  <c r="N60" i="9"/>
  <c r="O60" i="9"/>
  <c r="W60" i="9"/>
  <c r="D64" i="9"/>
  <c r="D60" i="9"/>
  <c r="N52" i="9"/>
  <c r="O52" i="9"/>
  <c r="V52" i="9"/>
  <c r="N56" i="9"/>
  <c r="P56" i="9"/>
  <c r="E64" i="8"/>
  <c r="F64" i="8"/>
  <c r="G64" i="8"/>
  <c r="H64" i="8"/>
  <c r="N64" i="8"/>
  <c r="O64" i="8"/>
  <c r="P64" i="8"/>
  <c r="S64" i="8"/>
  <c r="T64" i="8"/>
  <c r="V64" i="8"/>
  <c r="N60" i="8"/>
  <c r="O60" i="8"/>
  <c r="P60" i="8"/>
  <c r="R60" i="8"/>
  <c r="T60" i="8"/>
  <c r="V60" i="8"/>
  <c r="E60" i="8"/>
  <c r="F60" i="8"/>
  <c r="G60" i="8"/>
  <c r="I60" i="8"/>
  <c r="D64" i="8"/>
  <c r="D60" i="8"/>
  <c r="N52" i="8"/>
  <c r="T52" i="8"/>
  <c r="E40" i="8"/>
  <c r="F40" i="8"/>
  <c r="G40" i="8"/>
  <c r="N40" i="8"/>
  <c r="O40" i="8"/>
  <c r="P40" i="8"/>
  <c r="R40" i="8"/>
  <c r="T40" i="8"/>
  <c r="V40" i="8"/>
  <c r="D40" i="8"/>
  <c r="E36" i="8"/>
  <c r="F36" i="8"/>
  <c r="G36" i="8"/>
  <c r="N36" i="8"/>
  <c r="O36" i="8"/>
  <c r="P36" i="8"/>
  <c r="Q36" i="8"/>
  <c r="R36" i="8"/>
  <c r="T36" i="8"/>
  <c r="V36" i="8"/>
  <c r="D36" i="8"/>
  <c r="N56" i="8"/>
  <c r="M56" i="8"/>
  <c r="L56" i="8"/>
  <c r="J56" i="8"/>
  <c r="G56" i="8"/>
  <c r="E56" i="8"/>
  <c r="D56" i="8"/>
  <c r="M52" i="8"/>
  <c r="L52" i="8"/>
  <c r="J52" i="8"/>
  <c r="G52" i="8"/>
  <c r="E52" i="8"/>
  <c r="D52" i="8"/>
  <c r="BB52" i="8"/>
  <c r="BB108" i="8" s="1"/>
  <c r="AQ48" i="8"/>
  <c r="AP48" i="8"/>
  <c r="AN48" i="8"/>
  <c r="AM48" i="8"/>
  <c r="AL48" i="8"/>
  <c r="AI48" i="8"/>
  <c r="AH48" i="8"/>
  <c r="AF48" i="8"/>
  <c r="AD48" i="8"/>
  <c r="X48" i="8"/>
  <c r="AQ44" i="8"/>
  <c r="AP44" i="8"/>
  <c r="AN44" i="8"/>
  <c r="AM44" i="8"/>
  <c r="AL44" i="8"/>
  <c r="AI44" i="8"/>
  <c r="AH44" i="8"/>
  <c r="AA44" i="8"/>
  <c r="X44" i="8"/>
  <c r="AQ40" i="8"/>
  <c r="AP40" i="8"/>
  <c r="AN40" i="8"/>
  <c r="AM40" i="8"/>
  <c r="AK40" i="8"/>
  <c r="AI40" i="8"/>
  <c r="AH40" i="8"/>
  <c r="AD40" i="8"/>
  <c r="Z40" i="8"/>
  <c r="X40" i="8"/>
  <c r="AQ36" i="8"/>
  <c r="AP36" i="8"/>
  <c r="AN36" i="8"/>
  <c r="AM36" i="8"/>
  <c r="AI36" i="8"/>
  <c r="AH36" i="8"/>
  <c r="BB36" i="8"/>
  <c r="BB92" i="8" s="1"/>
  <c r="X36" i="8"/>
  <c r="E56" i="9"/>
  <c r="I56" i="9"/>
  <c r="J56" i="9"/>
  <c r="L56" i="9"/>
  <c r="M56" i="9"/>
  <c r="D56" i="9"/>
  <c r="AH52" i="9"/>
  <c r="AI52" i="9"/>
  <c r="AK52" i="9"/>
  <c r="AL52" i="9"/>
  <c r="AM52" i="9"/>
  <c r="AN52" i="9"/>
  <c r="AP52" i="9"/>
  <c r="Y48" i="9"/>
  <c r="AA48" i="9"/>
  <c r="AB48" i="9"/>
  <c r="AC48" i="9"/>
  <c r="AD48" i="9"/>
  <c r="AG48" i="9"/>
  <c r="X48" i="9"/>
  <c r="AJ44" i="9"/>
  <c r="AK44" i="9"/>
  <c r="AL44" i="9"/>
  <c r="AP44" i="9"/>
  <c r="AQ44" i="9"/>
  <c r="AH44" i="9"/>
  <c r="BB44" i="9" s="1"/>
  <c r="BB100" i="9" s="1"/>
  <c r="AJ36" i="9"/>
  <c r="AK36" i="9"/>
  <c r="AP36" i="9"/>
  <c r="AQ36" i="9"/>
  <c r="Y40" i="9"/>
  <c r="AA40" i="9"/>
  <c r="AB40" i="9"/>
  <c r="AC40" i="9"/>
  <c r="AF40" i="9"/>
  <c r="AG40" i="9"/>
  <c r="AH36" i="9"/>
  <c r="X40" i="9"/>
  <c r="BB40" i="9"/>
  <c r="BB96" i="9" s="1"/>
  <c r="BM86" i="9"/>
  <c r="BM84" i="9"/>
  <c r="BM83" i="9"/>
  <c r="N79" i="9"/>
  <c r="F79" i="9"/>
  <c r="AJ77" i="9"/>
  <c r="AJ79" i="9"/>
  <c r="AI77" i="9"/>
  <c r="AI79" i="9"/>
  <c r="AI84" i="9" s="1"/>
  <c r="AH77" i="9"/>
  <c r="AH79" i="9"/>
  <c r="Z77" i="9"/>
  <c r="Z79" i="9" s="1"/>
  <c r="Z82" i="9" s="1"/>
  <c r="Y77" i="9"/>
  <c r="Y79" i="9"/>
  <c r="X77" i="9"/>
  <c r="X79" i="9" s="1"/>
  <c r="P76" i="9"/>
  <c r="P79" i="9" s="1"/>
  <c r="P82" i="9" s="1"/>
  <c r="O76" i="9"/>
  <c r="O79" i="9"/>
  <c r="N76" i="9"/>
  <c r="F76" i="9"/>
  <c r="E76" i="9"/>
  <c r="E79" i="9" s="1"/>
  <c r="D76" i="9"/>
  <c r="D79" i="9" s="1"/>
  <c r="D82" i="9" s="1"/>
  <c r="AT64" i="9"/>
  <c r="AS64" i="9"/>
  <c r="AR64" i="9"/>
  <c r="BB64" i="9" s="1"/>
  <c r="AH64" i="9"/>
  <c r="X64" i="9"/>
  <c r="BB120" i="9"/>
  <c r="AH60" i="9"/>
  <c r="X60" i="9"/>
  <c r="X56" i="9"/>
  <c r="E52" i="9"/>
  <c r="D52" i="9"/>
  <c r="AH48" i="9"/>
  <c r="BB48" i="9" s="1"/>
  <c r="BB104" i="9" s="1"/>
  <c r="N48" i="9"/>
  <c r="E48" i="9"/>
  <c r="D48" i="9"/>
  <c r="AC44" i="9"/>
  <c r="AA44" i="9"/>
  <c r="X44" i="9"/>
  <c r="N44" i="9"/>
  <c r="E44" i="9"/>
  <c r="D44" i="9"/>
  <c r="AH40" i="9"/>
  <c r="AC36" i="9"/>
  <c r="Y36" i="9"/>
  <c r="BC36" i="9" s="1"/>
  <c r="BC92" i="9" s="1"/>
  <c r="X36" i="9"/>
  <c r="BB36" i="9" s="1"/>
  <c r="BB92" i="9" s="1"/>
  <c r="BA30" i="9"/>
  <c r="BA64" i="9"/>
  <c r="BK64" i="9" s="1"/>
  <c r="BK120" i="9" s="1"/>
  <c r="AZ30" i="9"/>
  <c r="AZ64" i="9"/>
  <c r="AX30" i="9"/>
  <c r="AX64" i="9" s="1"/>
  <c r="AW30" i="9"/>
  <c r="AW64" i="9"/>
  <c r="AV30" i="9"/>
  <c r="AV64" i="9"/>
  <c r="AU30" i="9"/>
  <c r="AU64" i="9"/>
  <c r="AQ29" i="9"/>
  <c r="AQ48" i="9"/>
  <c r="AQ64" i="9"/>
  <c r="AP29" i="9"/>
  <c r="AP40" i="9" s="1"/>
  <c r="AN29" i="9"/>
  <c r="AN48" i="9" s="1"/>
  <c r="AM29" i="9"/>
  <c r="AM44" i="9" s="1"/>
  <c r="AL29" i="9"/>
  <c r="AL36" i="9" s="1"/>
  <c r="AK29" i="9"/>
  <c r="AJ29" i="9"/>
  <c r="AJ64" i="9"/>
  <c r="AI29" i="9"/>
  <c r="AI36" i="9" s="1"/>
  <c r="AG29" i="9"/>
  <c r="AG44" i="9"/>
  <c r="AF29" i="9"/>
  <c r="AF48" i="9" s="1"/>
  <c r="AF44" i="9"/>
  <c r="AD29" i="9"/>
  <c r="AD40" i="9" s="1"/>
  <c r="AD36" i="9"/>
  <c r="AC29" i="9"/>
  <c r="AB29" i="9"/>
  <c r="AA29" i="9"/>
  <c r="AA60" i="9"/>
  <c r="Z29" i="9"/>
  <c r="Z40" i="9" s="1"/>
  <c r="Y29" i="9"/>
  <c r="Y64" i="9"/>
  <c r="BC64" i="9" s="1"/>
  <c r="BC120" i="9" s="1"/>
  <c r="AQ28" i="9"/>
  <c r="AQ52" i="9" s="1"/>
  <c r="AP28" i="9"/>
  <c r="AN28" i="9"/>
  <c r="AM28" i="9"/>
  <c r="AL28" i="9"/>
  <c r="AK28" i="9"/>
  <c r="AJ28" i="9"/>
  <c r="AJ52" i="9" s="1"/>
  <c r="AI28" i="9"/>
  <c r="AG28" i="9"/>
  <c r="AF28" i="9"/>
  <c r="AD28" i="9"/>
  <c r="AC28" i="9"/>
  <c r="AB28" i="9"/>
  <c r="AA28" i="9"/>
  <c r="Z28" i="9"/>
  <c r="Y28" i="9"/>
  <c r="W27" i="9"/>
  <c r="W44" i="9"/>
  <c r="V27" i="9"/>
  <c r="V64" i="9" s="1"/>
  <c r="T27" i="9"/>
  <c r="T40" i="9" s="1"/>
  <c r="S27" i="9"/>
  <c r="S40" i="9" s="1"/>
  <c r="R27" i="9"/>
  <c r="R40" i="9" s="1"/>
  <c r="Q27" i="9"/>
  <c r="Q36" i="9" s="1"/>
  <c r="P27" i="9"/>
  <c r="P36" i="9" s="1"/>
  <c r="O27" i="9"/>
  <c r="O48" i="9"/>
  <c r="M27" i="9"/>
  <c r="M44" i="9"/>
  <c r="L27" i="9"/>
  <c r="L44" i="9" s="1"/>
  <c r="J27" i="9"/>
  <c r="J40" i="9" s="1"/>
  <c r="I27" i="9"/>
  <c r="I40" i="9" s="1"/>
  <c r="H27" i="9"/>
  <c r="H40" i="9" s="1"/>
  <c r="G27" i="9"/>
  <c r="G44" i="9"/>
  <c r="F27" i="9"/>
  <c r="F48" i="9"/>
  <c r="W26" i="9"/>
  <c r="W56" i="9" s="1"/>
  <c r="V26" i="9"/>
  <c r="V56" i="9" s="1"/>
  <c r="T26" i="9"/>
  <c r="T56" i="9" s="1"/>
  <c r="S26" i="9"/>
  <c r="S56" i="9" s="1"/>
  <c r="R26" i="9"/>
  <c r="R56" i="9" s="1"/>
  <c r="Q26" i="9"/>
  <c r="Q56" i="9" s="1"/>
  <c r="P26" i="9"/>
  <c r="P52" i="9" s="1"/>
  <c r="O26" i="9"/>
  <c r="O56" i="9" s="1"/>
  <c r="M26" i="9"/>
  <c r="M52" i="9"/>
  <c r="L26" i="9"/>
  <c r="J26" i="9"/>
  <c r="J52" i="9"/>
  <c r="I26" i="9"/>
  <c r="I52" i="9" s="1"/>
  <c r="H26" i="9"/>
  <c r="H52" i="9" s="1"/>
  <c r="G26" i="9"/>
  <c r="G56" i="9" s="1"/>
  <c r="F26" i="9"/>
  <c r="F56" i="9" s="1"/>
  <c r="N17" i="9"/>
  <c r="D17" i="9"/>
  <c r="AL10" i="9"/>
  <c r="AM10" i="9"/>
  <c r="AK10" i="9"/>
  <c r="AK77" i="9"/>
  <c r="AK79" i="9" s="1"/>
  <c r="AB10" i="9"/>
  <c r="AA10" i="9"/>
  <c r="W9" i="9"/>
  <c r="W76" i="9" s="1"/>
  <c r="W79" i="9" s="1"/>
  <c r="W82" i="9" s="1"/>
  <c r="V9" i="9"/>
  <c r="V76" i="9"/>
  <c r="V79" i="9"/>
  <c r="T9" i="9"/>
  <c r="T76" i="9" s="1"/>
  <c r="T79" i="9" s="1"/>
  <c r="T82" i="9" s="1"/>
  <c r="S9" i="9"/>
  <c r="S76" i="9"/>
  <c r="S79" i="9" s="1"/>
  <c r="R9" i="9"/>
  <c r="R76" i="9"/>
  <c r="R79" i="9" s="1"/>
  <c r="Q9" i="9"/>
  <c r="Q76" i="9"/>
  <c r="Q79" i="9" s="1"/>
  <c r="AK82" i="9" s="1"/>
  <c r="M9" i="9"/>
  <c r="L9" i="9"/>
  <c r="J9" i="9"/>
  <c r="I9" i="9"/>
  <c r="I17" i="9" s="1"/>
  <c r="H9" i="9"/>
  <c r="H76" i="9"/>
  <c r="H79" i="9" s="1"/>
  <c r="AB84" i="9" s="1"/>
  <c r="AB100" i="9" s="1"/>
  <c r="G9" i="9"/>
  <c r="G76" i="9"/>
  <c r="G79" i="9" s="1"/>
  <c r="G82" i="9" s="1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K17" i="9" s="1"/>
  <c r="AJ5" i="9"/>
  <c r="AJ19" i="9"/>
  <c r="AI5" i="9"/>
  <c r="AI19" i="9"/>
  <c r="AH5" i="9"/>
  <c r="AH19" i="9"/>
  <c r="AG5" i="9"/>
  <c r="AF5" i="9"/>
  <c r="AD5" i="9"/>
  <c r="AC5" i="9"/>
  <c r="AB5" i="9"/>
  <c r="AA5" i="9"/>
  <c r="Z5" i="9"/>
  <c r="Z19" i="9"/>
  <c r="Y5" i="9"/>
  <c r="Y17" i="9"/>
  <c r="Y20" i="9" s="1"/>
  <c r="Y19" i="9"/>
  <c r="X5" i="9"/>
  <c r="W5" i="9"/>
  <c r="V5" i="9"/>
  <c r="T5" i="9"/>
  <c r="S5" i="9"/>
  <c r="R5" i="9"/>
  <c r="R17" i="9" s="1"/>
  <c r="Q5" i="9"/>
  <c r="Q17" i="9"/>
  <c r="P5" i="9"/>
  <c r="P17" i="9"/>
  <c r="O5" i="9"/>
  <c r="O17" i="9"/>
  <c r="M5" i="9"/>
  <c r="L5" i="9"/>
  <c r="J5" i="9"/>
  <c r="I5" i="9"/>
  <c r="H5" i="9"/>
  <c r="G5" i="9"/>
  <c r="G17" i="9"/>
  <c r="F5" i="9"/>
  <c r="F17" i="9"/>
  <c r="F21" i="9" s="1"/>
  <c r="E5" i="9"/>
  <c r="E17" i="9"/>
  <c r="AY119" i="8"/>
  <c r="AY121" i="8"/>
  <c r="AP64" i="8"/>
  <c r="AN64" i="8"/>
  <c r="AH64" i="8"/>
  <c r="W9" i="8"/>
  <c r="W76" i="8" s="1"/>
  <c r="V9" i="8"/>
  <c r="V76" i="8" s="1"/>
  <c r="V79" i="8" s="1"/>
  <c r="T9" i="8"/>
  <c r="S9" i="8"/>
  <c r="R9" i="8"/>
  <c r="Q9" i="8"/>
  <c r="E7" i="8"/>
  <c r="E6" i="8"/>
  <c r="E5" i="8"/>
  <c r="E17" i="8"/>
  <c r="BM86" i="8"/>
  <c r="BM84" i="8"/>
  <c r="BM83" i="8"/>
  <c r="AJ77" i="8"/>
  <c r="AJ79" i="8" s="1"/>
  <c r="AI77" i="8"/>
  <c r="AI79" i="8"/>
  <c r="AH77" i="8"/>
  <c r="AH79" i="8" s="1"/>
  <c r="AH84" i="8" s="1"/>
  <c r="AH104" i="8" s="1"/>
  <c r="AH103" i="8" s="1"/>
  <c r="Z77" i="8"/>
  <c r="Z79" i="8"/>
  <c r="Y77" i="8"/>
  <c r="Y79" i="8" s="1"/>
  <c r="Y82" i="8" s="1"/>
  <c r="X77" i="8"/>
  <c r="X79" i="8" s="1"/>
  <c r="X82" i="8" s="1"/>
  <c r="P76" i="8"/>
  <c r="P79" i="8" s="1"/>
  <c r="O76" i="8"/>
  <c r="O79" i="8"/>
  <c r="AI82" i="8" s="1"/>
  <c r="N76" i="8"/>
  <c r="N79" i="8"/>
  <c r="F76" i="8"/>
  <c r="F79" i="8"/>
  <c r="E76" i="8"/>
  <c r="E79" i="8"/>
  <c r="E82" i="8" s="1"/>
  <c r="D76" i="8"/>
  <c r="D79" i="8"/>
  <c r="AT64" i="8"/>
  <c r="AS64" i="8"/>
  <c r="AR64" i="8"/>
  <c r="BB64" i="8" s="1"/>
  <c r="X64" i="8"/>
  <c r="X60" i="8"/>
  <c r="X56" i="8"/>
  <c r="AH52" i="8"/>
  <c r="N48" i="8"/>
  <c r="BB48" i="8"/>
  <c r="BB104" i="8"/>
  <c r="E48" i="8"/>
  <c r="D48" i="8"/>
  <c r="N44" i="8"/>
  <c r="E44" i="8"/>
  <c r="D44" i="8"/>
  <c r="BB44" i="8" s="1"/>
  <c r="BB100" i="8" s="1"/>
  <c r="BB40" i="8"/>
  <c r="BB96" i="8"/>
  <c r="BA30" i="8"/>
  <c r="BA64" i="8"/>
  <c r="AZ30" i="8"/>
  <c r="AZ64" i="8"/>
  <c r="AX30" i="8"/>
  <c r="AX64" i="8" s="1"/>
  <c r="AW30" i="8"/>
  <c r="AW64" i="8"/>
  <c r="AV30" i="8"/>
  <c r="AV64" i="8"/>
  <c r="AU30" i="8"/>
  <c r="AU64" i="8"/>
  <c r="AQ29" i="8"/>
  <c r="AP29" i="8"/>
  <c r="AN29" i="8"/>
  <c r="AM29" i="8"/>
  <c r="AL29" i="8"/>
  <c r="AL36" i="8" s="1"/>
  <c r="AL64" i="8"/>
  <c r="AK29" i="8"/>
  <c r="AK44" i="8" s="1"/>
  <c r="AK64" i="8"/>
  <c r="AJ29" i="8"/>
  <c r="AJ40" i="8" s="1"/>
  <c r="AJ64" i="8"/>
  <c r="AI29" i="8"/>
  <c r="AI64" i="8"/>
  <c r="AG29" i="8"/>
  <c r="AG60" i="8" s="1"/>
  <c r="AF29" i="8"/>
  <c r="AF36" i="8" s="1"/>
  <c r="AD29" i="8"/>
  <c r="AD36" i="8" s="1"/>
  <c r="AC29" i="8"/>
  <c r="AC48" i="8" s="1"/>
  <c r="AB29" i="8"/>
  <c r="AB60" i="8" s="1"/>
  <c r="AA29" i="8"/>
  <c r="AA48" i="8" s="1"/>
  <c r="Z29" i="8"/>
  <c r="Z44" i="8" s="1"/>
  <c r="Y29" i="8"/>
  <c r="Y40" i="8" s="1"/>
  <c r="BC40" i="8" s="1"/>
  <c r="BC96" i="8" s="1"/>
  <c r="AQ28" i="8"/>
  <c r="AP28" i="8"/>
  <c r="AP52" i="8" s="1"/>
  <c r="AN28" i="8"/>
  <c r="AM28" i="8"/>
  <c r="AL28" i="8"/>
  <c r="AK28" i="8"/>
  <c r="AK56" i="8" s="1"/>
  <c r="AJ28" i="8"/>
  <c r="AJ52" i="8"/>
  <c r="AI28" i="8"/>
  <c r="AG28" i="8"/>
  <c r="AF28" i="8"/>
  <c r="AD28" i="8"/>
  <c r="AD56" i="8"/>
  <c r="AC28" i="8"/>
  <c r="AB28" i="8"/>
  <c r="AA28" i="8"/>
  <c r="AA56" i="8" s="1"/>
  <c r="Z28" i="8"/>
  <c r="Z56" i="8" s="1"/>
  <c r="Y28" i="8"/>
  <c r="Y56" i="8" s="1"/>
  <c r="W27" i="8"/>
  <c r="W64" i="8" s="1"/>
  <c r="V27" i="8"/>
  <c r="T27" i="8"/>
  <c r="T48" i="8"/>
  <c r="S27" i="8"/>
  <c r="R27" i="8"/>
  <c r="R64" i="8" s="1"/>
  <c r="R48" i="8"/>
  <c r="BF48" i="8" s="1"/>
  <c r="BF104" i="8" s="1"/>
  <c r="Q27" i="8"/>
  <c r="Q40" i="8" s="1"/>
  <c r="P27" i="8"/>
  <c r="O27" i="8"/>
  <c r="O44" i="8"/>
  <c r="M27" i="8"/>
  <c r="L27" i="8"/>
  <c r="L60" i="8" s="1"/>
  <c r="J27" i="8"/>
  <c r="I27" i="8"/>
  <c r="I64" i="8" s="1"/>
  <c r="H27" i="8"/>
  <c r="H36" i="8" s="1"/>
  <c r="H48" i="8"/>
  <c r="G27" i="8"/>
  <c r="F27" i="8"/>
  <c r="F48" i="8"/>
  <c r="W26" i="8"/>
  <c r="W52" i="8" s="1"/>
  <c r="V26" i="8"/>
  <c r="V52" i="8" s="1"/>
  <c r="T26" i="8"/>
  <c r="T56" i="8" s="1"/>
  <c r="S26" i="8"/>
  <c r="S56" i="8" s="1"/>
  <c r="R26" i="8"/>
  <c r="R56" i="8" s="1"/>
  <c r="Q26" i="8"/>
  <c r="Q56" i="8" s="1"/>
  <c r="P26" i="8"/>
  <c r="P56" i="8" s="1"/>
  <c r="O26" i="8"/>
  <c r="O52" i="8" s="1"/>
  <c r="M26" i="8"/>
  <c r="L26" i="8"/>
  <c r="J26" i="8"/>
  <c r="I26" i="8"/>
  <c r="H26" i="8"/>
  <c r="H56" i="8" s="1"/>
  <c r="G26" i="8"/>
  <c r="F26" i="8"/>
  <c r="N17" i="8"/>
  <c r="D17" i="8"/>
  <c r="D21" i="8" s="1"/>
  <c r="AK10" i="8"/>
  <c r="AL10" i="8" s="1"/>
  <c r="AA10" i="8"/>
  <c r="AA77" i="8" s="1"/>
  <c r="AA79" i="8" s="1"/>
  <c r="S76" i="8"/>
  <c r="S79" i="8"/>
  <c r="M9" i="8"/>
  <c r="L9" i="8"/>
  <c r="J9" i="8"/>
  <c r="I9" i="8"/>
  <c r="I76" i="8" s="1"/>
  <c r="I79" i="8" s="1"/>
  <c r="H9" i="8"/>
  <c r="G9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Q6" i="8"/>
  <c r="AP6" i="8"/>
  <c r="AN6" i="8"/>
  <c r="AM6" i="8"/>
  <c r="AL6" i="8"/>
  <c r="AK6" i="8"/>
  <c r="AJ6" i="8"/>
  <c r="AI6" i="8"/>
  <c r="AH6" i="8"/>
  <c r="AG6" i="8"/>
  <c r="AF6" i="8"/>
  <c r="AD6" i="8"/>
  <c r="AC6" i="8"/>
  <c r="AB6" i="8"/>
  <c r="AA6" i="8"/>
  <c r="Z6" i="8"/>
  <c r="Y6" i="8"/>
  <c r="X6" i="8"/>
  <c r="W6" i="8"/>
  <c r="V6" i="8"/>
  <c r="T6" i="8"/>
  <c r="S6" i="8"/>
  <c r="R6" i="8"/>
  <c r="Q6" i="8"/>
  <c r="P6" i="8"/>
  <c r="O6" i="8"/>
  <c r="M6" i="8"/>
  <c r="L6" i="8"/>
  <c r="J6" i="8"/>
  <c r="I6" i="8"/>
  <c r="H6" i="8"/>
  <c r="G6" i="8"/>
  <c r="F6" i="8"/>
  <c r="AQ5" i="8"/>
  <c r="AP5" i="8"/>
  <c r="AN5" i="8"/>
  <c r="AM5" i="8"/>
  <c r="AL5" i="8"/>
  <c r="AK5" i="8"/>
  <c r="AJ5" i="8"/>
  <c r="AJ17" i="8"/>
  <c r="AI5" i="8"/>
  <c r="AI17" i="8" s="1"/>
  <c r="AI55" i="8" s="1"/>
  <c r="AI56" i="8" s="1"/>
  <c r="AH5" i="8"/>
  <c r="AH17" i="8" s="1"/>
  <c r="N21" i="8" s="1"/>
  <c r="AH19" i="8"/>
  <c r="AG5" i="8"/>
  <c r="AF5" i="8"/>
  <c r="AD5" i="8"/>
  <c r="AC5" i="8"/>
  <c r="AB5" i="8"/>
  <c r="AA5" i="8"/>
  <c r="Z5" i="8"/>
  <c r="Y5" i="8"/>
  <c r="Y19" i="8" s="1"/>
  <c r="X5" i="8"/>
  <c r="X19" i="8" s="1"/>
  <c r="W5" i="8"/>
  <c r="V5" i="8"/>
  <c r="V17" i="8"/>
  <c r="T5" i="8"/>
  <c r="S5" i="8"/>
  <c r="S17" i="8"/>
  <c r="R5" i="8"/>
  <c r="Q5" i="8"/>
  <c r="P5" i="8"/>
  <c r="P17" i="8" s="1"/>
  <c r="P21" i="8" s="1"/>
  <c r="O5" i="8"/>
  <c r="M5" i="8"/>
  <c r="L5" i="8"/>
  <c r="J5" i="8"/>
  <c r="I5" i="8"/>
  <c r="H5" i="8"/>
  <c r="G5" i="8"/>
  <c r="G17" i="8"/>
  <c r="F5" i="8"/>
  <c r="F17" i="8" s="1"/>
  <c r="R76" i="8"/>
  <c r="R79" i="8" s="1"/>
  <c r="AI19" i="8"/>
  <c r="AF60" i="8"/>
  <c r="AF64" i="8"/>
  <c r="G76" i="8"/>
  <c r="G79" i="8"/>
  <c r="G82" i="8" s="1"/>
  <c r="L44" i="8"/>
  <c r="T17" i="8"/>
  <c r="T76" i="8"/>
  <c r="T79" i="8" s="1"/>
  <c r="T82" i="8" s="1"/>
  <c r="AI52" i="8"/>
  <c r="Y64" i="8"/>
  <c r="I17" i="8"/>
  <c r="G48" i="8"/>
  <c r="G44" i="8"/>
  <c r="BE44" i="8"/>
  <c r="BE100" i="8" s="1"/>
  <c r="AK52" i="8"/>
  <c r="AA64" i="8"/>
  <c r="AA60" i="8"/>
  <c r="AC56" i="8"/>
  <c r="Z64" i="8"/>
  <c r="Z60" i="8"/>
  <c r="W79" i="8"/>
  <c r="S82" i="9"/>
  <c r="Z56" i="9"/>
  <c r="Z17" i="9"/>
  <c r="AI17" i="9"/>
  <c r="AI20" i="9" s="1"/>
  <c r="AM19" i="9"/>
  <c r="AA56" i="9"/>
  <c r="AK64" i="9"/>
  <c r="F44" i="9"/>
  <c r="R48" i="9"/>
  <c r="AQ60" i="9"/>
  <c r="F82" i="9"/>
  <c r="Z84" i="9"/>
  <c r="Z100" i="9" s="1"/>
  <c r="AJ17" i="9"/>
  <c r="AJ20" i="9" s="1"/>
  <c r="AB60" i="9"/>
  <c r="AB64" i="9"/>
  <c r="AL60" i="9"/>
  <c r="AL48" i="9"/>
  <c r="AL64" i="9"/>
  <c r="AA36" i="9"/>
  <c r="Y44" i="9"/>
  <c r="J17" i="9"/>
  <c r="S17" i="9"/>
  <c r="AC56" i="9"/>
  <c r="AC60" i="9"/>
  <c r="AC64" i="9"/>
  <c r="AM60" i="9"/>
  <c r="AM48" i="9"/>
  <c r="AM64" i="9"/>
  <c r="AB36" i="9"/>
  <c r="BB60" i="9"/>
  <c r="BB116" i="9" s="1"/>
  <c r="J76" i="9"/>
  <c r="J79" i="9"/>
  <c r="J82" i="9" s="1"/>
  <c r="O82" i="9"/>
  <c r="AI104" i="9"/>
  <c r="Z60" i="9"/>
  <c r="Z64" i="9"/>
  <c r="AL17" i="9"/>
  <c r="AL20" i="9" s="1"/>
  <c r="T48" i="9"/>
  <c r="AD64" i="9"/>
  <c r="AN60" i="9"/>
  <c r="M48" i="9"/>
  <c r="V17" i="9"/>
  <c r="V48" i="9"/>
  <c r="AF56" i="9"/>
  <c r="AF60" i="9"/>
  <c r="AF64" i="9"/>
  <c r="AP48" i="9"/>
  <c r="AP64" i="9"/>
  <c r="AP60" i="9"/>
  <c r="AQ40" i="9"/>
  <c r="BK40" i="9" s="1"/>
  <c r="BK96" i="9" s="1"/>
  <c r="AB44" i="9"/>
  <c r="W17" i="9"/>
  <c r="W48" i="9"/>
  <c r="BK48" i="9" s="1"/>
  <c r="BK104" i="9" s="1"/>
  <c r="AG56" i="9"/>
  <c r="AG64" i="9"/>
  <c r="AG60" i="9"/>
  <c r="BK60" i="9" s="1"/>
  <c r="BK116" i="9" s="1"/>
  <c r="T44" i="9"/>
  <c r="AJ82" i="9"/>
  <c r="AJ83" i="9" s="1"/>
  <c r="AJ96" i="9" s="1"/>
  <c r="AJ60" i="9"/>
  <c r="AJ48" i="9"/>
  <c r="Y56" i="9"/>
  <c r="AI60" i="9"/>
  <c r="AI64" i="9"/>
  <c r="AG36" i="9"/>
  <c r="BK36" i="9" s="1"/>
  <c r="BK92" i="9" s="1"/>
  <c r="AJ40" i="9"/>
  <c r="V44" i="9"/>
  <c r="P48" i="9"/>
  <c r="Y60" i="9"/>
  <c r="AA64" i="9"/>
  <c r="AH84" i="9"/>
  <c r="AH104" i="9" s="1"/>
  <c r="AH105" i="9" s="1"/>
  <c r="E82" i="9"/>
  <c r="AM52" i="8"/>
  <c r="Y17" i="8"/>
  <c r="E21" i="8" s="1"/>
  <c r="R44" i="8"/>
  <c r="Q17" i="8"/>
  <c r="F44" i="8"/>
  <c r="R17" i="8"/>
  <c r="BH48" i="8"/>
  <c r="BH104" i="8" s="1"/>
  <c r="AD64" i="8"/>
  <c r="V44" i="8"/>
  <c r="X17" i="8"/>
  <c r="AI60" i="8"/>
  <c r="AF56" i="8"/>
  <c r="AC64" i="8"/>
  <c r="AD60" i="8"/>
  <c r="AJ60" i="8"/>
  <c r="Q76" i="8"/>
  <c r="Q79" i="8"/>
  <c r="AN52" i="8"/>
  <c r="X51" i="8"/>
  <c r="X52" i="8" s="1"/>
  <c r="BD40" i="8"/>
  <c r="BD96" i="8" s="1"/>
  <c r="AK19" i="8"/>
  <c r="AK77" i="8"/>
  <c r="AK79" i="8" s="1"/>
  <c r="AK17" i="8"/>
  <c r="AK55" i="8" s="1"/>
  <c r="S82" i="8"/>
  <c r="AI84" i="8"/>
  <c r="AI104" i="8"/>
  <c r="D82" i="8"/>
  <c r="AM77" i="9"/>
  <c r="AM79" i="9"/>
  <c r="Z20" i="9"/>
  <c r="AH20" i="8"/>
  <c r="AH60" i="8"/>
  <c r="BB60" i="8"/>
  <c r="BB116" i="8"/>
  <c r="BB120" i="8"/>
  <c r="AK18" i="8"/>
  <c r="AK60" i="8"/>
  <c r="AM10" i="8"/>
  <c r="AL17" i="8"/>
  <c r="AL20" i="8" s="1"/>
  <c r="AL18" i="8"/>
  <c r="AL60" i="8"/>
  <c r="AM60" i="8"/>
  <c r="AN60" i="8"/>
  <c r="AP60" i="8"/>
  <c r="AQ60" i="8"/>
  <c r="AM17" i="8"/>
  <c r="AL52" i="8"/>
  <c r="J76" i="8"/>
  <c r="J79" i="8" s="1"/>
  <c r="J17" i="8"/>
  <c r="R82" i="8"/>
  <c r="AH18" i="8"/>
  <c r="AH55" i="8"/>
  <c r="AH56" i="8" s="1"/>
  <c r="BB56" i="8" s="1"/>
  <c r="BB112" i="8" s="1"/>
  <c r="L76" i="8"/>
  <c r="L79" i="8"/>
  <c r="L17" i="8"/>
  <c r="AG56" i="8"/>
  <c r="AJ82" i="8"/>
  <c r="P44" i="8"/>
  <c r="AG64" i="8"/>
  <c r="S48" i="8"/>
  <c r="BG48" i="8" s="1"/>
  <c r="AA19" i="8"/>
  <c r="AB10" i="8"/>
  <c r="AB19" i="8" s="1"/>
  <c r="AJ18" i="8"/>
  <c r="AJ20" i="8"/>
  <c r="AQ52" i="8"/>
  <c r="BD60" i="8"/>
  <c r="BD116" i="8" s="1"/>
  <c r="W44" i="8"/>
  <c r="W48" i="8"/>
  <c r="BK48" i="8" s="1"/>
  <c r="BK104" i="8" s="1"/>
  <c r="AB56" i="8"/>
  <c r="F82" i="8"/>
  <c r="AA17" i="8"/>
  <c r="H17" i="8"/>
  <c r="H76" i="8"/>
  <c r="H79" i="8"/>
  <c r="P48" i="8"/>
  <c r="AM64" i="8"/>
  <c r="N82" i="8"/>
  <c r="AJ19" i="8"/>
  <c r="AQ64" i="8"/>
  <c r="O48" i="8"/>
  <c r="BC48" i="8"/>
  <c r="BC104" i="8" s="1"/>
  <c r="T44" i="8"/>
  <c r="J48" i="8"/>
  <c r="V48" i="8"/>
  <c r="BJ48" i="8"/>
  <c r="BJ104" i="8" s="1"/>
  <c r="BJ60" i="8"/>
  <c r="BJ116" i="8" s="1"/>
  <c r="Q44" i="9"/>
  <c r="X19" i="9"/>
  <c r="X17" i="9"/>
  <c r="L17" i="9"/>
  <c r="L76" i="9"/>
  <c r="L79" i="9" s="1"/>
  <c r="F52" i="9"/>
  <c r="AB56" i="9"/>
  <c r="AJ84" i="9"/>
  <c r="AJ104" i="9" s="1"/>
  <c r="Y51" i="9"/>
  <c r="Y18" i="9"/>
  <c r="M76" i="9"/>
  <c r="M79" i="9"/>
  <c r="M82" i="9" s="1"/>
  <c r="M17" i="9"/>
  <c r="Q82" i="9"/>
  <c r="Q86" i="9" s="1"/>
  <c r="Q112" i="9"/>
  <c r="AK84" i="9"/>
  <c r="AK104" i="9" s="1"/>
  <c r="X82" i="9"/>
  <c r="X84" i="9"/>
  <c r="X100" i="9" s="1"/>
  <c r="AB77" i="9"/>
  <c r="AB79" i="9" s="1"/>
  <c r="AC10" i="9"/>
  <c r="AJ55" i="9"/>
  <c r="AJ56" i="9" s="1"/>
  <c r="BD56" i="9" s="1"/>
  <c r="BD112" i="9" s="1"/>
  <c r="V82" i="9"/>
  <c r="G52" i="9"/>
  <c r="E21" i="9"/>
  <c r="H17" i="9"/>
  <c r="AB19" i="9"/>
  <c r="AB17" i="9"/>
  <c r="AB20" i="9" s="1"/>
  <c r="AL77" i="9"/>
  <c r="AL79" i="9" s="1"/>
  <c r="AL82" i="9" s="1"/>
  <c r="G48" i="9"/>
  <c r="R82" i="9"/>
  <c r="AM17" i="9"/>
  <c r="S21" i="9" s="1"/>
  <c r="AN10" i="9"/>
  <c r="Y52" i="9"/>
  <c r="AK40" i="9"/>
  <c r="AK60" i="9"/>
  <c r="AK48" i="9"/>
  <c r="N82" i="9"/>
  <c r="N86" i="9" s="1"/>
  <c r="N112" i="9" s="1"/>
  <c r="AH82" i="9"/>
  <c r="AH83" i="9" s="1"/>
  <c r="AL18" i="9"/>
  <c r="S48" i="9"/>
  <c r="S44" i="9"/>
  <c r="AL19" i="9"/>
  <c r="H48" i="9"/>
  <c r="H44" i="9"/>
  <c r="AA19" i="9"/>
  <c r="AA17" i="9"/>
  <c r="AA77" i="9"/>
  <c r="AA79" i="9"/>
  <c r="L52" i="9"/>
  <c r="AD44" i="9"/>
  <c r="AD60" i="9"/>
  <c r="AH17" i="9"/>
  <c r="AH20" i="9" s="1"/>
  <c r="AF36" i="9"/>
  <c r="I44" i="9"/>
  <c r="AI48" i="9"/>
  <c r="BC48" i="9" s="1"/>
  <c r="BC104" i="9" s="1"/>
  <c r="AD56" i="9"/>
  <c r="O44" i="9"/>
  <c r="AC10" i="8"/>
  <c r="AD10" i="8" s="1"/>
  <c r="L82" i="8"/>
  <c r="J82" i="8"/>
  <c r="AL55" i="8"/>
  <c r="AL56" i="8" s="1"/>
  <c r="BG104" i="8"/>
  <c r="AC17" i="9"/>
  <c r="AC51" i="9" s="1"/>
  <c r="AD10" i="9"/>
  <c r="AC19" i="9"/>
  <c r="AC77" i="9"/>
  <c r="AC79" i="9" s="1"/>
  <c r="P86" i="9"/>
  <c r="P112" i="9" s="1"/>
  <c r="AA51" i="9"/>
  <c r="AA52" i="9" s="1"/>
  <c r="AA18" i="9"/>
  <c r="AA20" i="9"/>
  <c r="G21" i="9"/>
  <c r="AP10" i="9"/>
  <c r="AN77" i="9"/>
  <c r="AN79" i="9" s="1"/>
  <c r="AN84" i="9" s="1"/>
  <c r="AN104" i="9" s="1"/>
  <c r="AN19" i="9"/>
  <c r="AN17" i="9"/>
  <c r="AN55" i="9" s="1"/>
  <c r="AN56" i="9" s="1"/>
  <c r="AM18" i="9"/>
  <c r="AM55" i="9"/>
  <c r="AM56" i="9" s="1"/>
  <c r="Z83" i="9"/>
  <c r="Z92" i="9"/>
  <c r="Z85" i="9"/>
  <c r="F86" i="9"/>
  <c r="F108" i="9"/>
  <c r="L82" i="9"/>
  <c r="AJ85" i="9"/>
  <c r="AB18" i="9"/>
  <c r="AB51" i="9"/>
  <c r="AB52" i="9" s="1"/>
  <c r="AH55" i="9"/>
  <c r="AH56" i="9" s="1"/>
  <c r="BB56" i="9" s="1"/>
  <c r="BB112" i="9" s="1"/>
  <c r="AH18" i="9"/>
  <c r="AH96" i="9"/>
  <c r="X83" i="9"/>
  <c r="X92" i="9"/>
  <c r="X91" i="9" s="1"/>
  <c r="X85" i="9"/>
  <c r="N21" i="9"/>
  <c r="H21" i="9"/>
  <c r="AK85" i="9"/>
  <c r="AK120" i="9" s="1"/>
  <c r="AC19" i="8"/>
  <c r="AC77" i="8"/>
  <c r="AC79" i="8" s="1"/>
  <c r="AD77" i="9"/>
  <c r="AD79" i="9"/>
  <c r="AD84" i="9" s="1"/>
  <c r="AD100" i="9" s="1"/>
  <c r="AF10" i="9"/>
  <c r="AF17" i="9" s="1"/>
  <c r="AF20" i="9" s="1"/>
  <c r="AD17" i="9"/>
  <c r="AD18" i="9" s="1"/>
  <c r="AD19" i="9"/>
  <c r="AQ10" i="9"/>
  <c r="AQ77" i="9" s="1"/>
  <c r="AQ79" i="9" s="1"/>
  <c r="AP77" i="9"/>
  <c r="AP79" i="9"/>
  <c r="AP82" i="9" s="1"/>
  <c r="AP17" i="9"/>
  <c r="AP18" i="9" s="1"/>
  <c r="AP19" i="9"/>
  <c r="AK116" i="9"/>
  <c r="AC52" i="9"/>
  <c r="AC18" i="9"/>
  <c r="AN82" i="9"/>
  <c r="AN83" i="9" s="1"/>
  <c r="AN96" i="9" s="1"/>
  <c r="AF10" i="8"/>
  <c r="AF17" i="8" s="1"/>
  <c r="AP20" i="9"/>
  <c r="AP55" i="9"/>
  <c r="AP56" i="9" s="1"/>
  <c r="AD51" i="9"/>
  <c r="AD52" i="9" s="1"/>
  <c r="AD20" i="9"/>
  <c r="AG10" i="9"/>
  <c r="AF19" i="9"/>
  <c r="T86" i="9"/>
  <c r="T112" i="9" s="1"/>
  <c r="AP84" i="9"/>
  <c r="AP104" i="9" s="1"/>
  <c r="AQ17" i="9"/>
  <c r="AQ19" i="9"/>
  <c r="AQ20" i="9"/>
  <c r="AQ55" i="9"/>
  <c r="AQ56" i="9"/>
  <c r="AP85" i="9"/>
  <c r="AP116" i="9" s="1"/>
  <c r="AG19" i="9"/>
  <c r="AI105" i="8"/>
  <c r="AI103" i="8"/>
  <c r="AI105" i="9"/>
  <c r="AH95" i="9"/>
  <c r="AH97" i="9"/>
  <c r="AO84" i="9" l="1"/>
  <c r="AO104" i="9" s="1"/>
  <c r="AO103" i="9"/>
  <c r="AO105" i="9"/>
  <c r="AO82" i="9"/>
  <c r="AE99" i="9"/>
  <c r="AE101" i="9"/>
  <c r="AE18" i="9"/>
  <c r="AE51" i="9"/>
  <c r="AE52" i="9" s="1"/>
  <c r="BI52" i="9" s="1"/>
  <c r="BI108" i="9" s="1"/>
  <c r="K109" i="9" s="1"/>
  <c r="AE83" i="9"/>
  <c r="AE92" i="9" s="1"/>
  <c r="AE85" i="9"/>
  <c r="AP105" i="9"/>
  <c r="Y85" i="8"/>
  <c r="E86" i="8"/>
  <c r="E108" i="8" s="1"/>
  <c r="Y83" i="8"/>
  <c r="Y92" i="8" s="1"/>
  <c r="AN85" i="9"/>
  <c r="AL84" i="9"/>
  <c r="AL104" i="9" s="1"/>
  <c r="AB82" i="8"/>
  <c r="AA84" i="8"/>
  <c r="AA100" i="8" s="1"/>
  <c r="AA82" i="8"/>
  <c r="AL85" i="9"/>
  <c r="AL83" i="9"/>
  <c r="AL96" i="9" s="1"/>
  <c r="T113" i="9"/>
  <c r="N113" i="9"/>
  <c r="N111" i="9"/>
  <c r="BD52" i="9"/>
  <c r="BD108" i="9" s="1"/>
  <c r="F107" i="9" s="1"/>
  <c r="L21" i="8"/>
  <c r="S21" i="8"/>
  <c r="AM18" i="8"/>
  <c r="AM55" i="8"/>
  <c r="AM56" i="8" s="1"/>
  <c r="Z82" i="8"/>
  <c r="AA82" i="9"/>
  <c r="AA84" i="9"/>
  <c r="AA100" i="9" s="1"/>
  <c r="AD77" i="8"/>
  <c r="AD79" i="8" s="1"/>
  <c r="AD82" i="8" s="1"/>
  <c r="AD17" i="8"/>
  <c r="AD19" i="8"/>
  <c r="X99" i="9"/>
  <c r="X101" i="9"/>
  <c r="AA20" i="8"/>
  <c r="G21" i="8"/>
  <c r="AA18" i="8"/>
  <c r="AH103" i="9"/>
  <c r="AB84" i="8"/>
  <c r="AB100" i="8" s="1"/>
  <c r="M44" i="8"/>
  <c r="M60" i="8"/>
  <c r="M64" i="8"/>
  <c r="BK64" i="8" s="1"/>
  <c r="BK120" i="8" s="1"/>
  <c r="M36" i="8"/>
  <c r="BK36" i="8" s="1"/>
  <c r="BK92" i="8" s="1"/>
  <c r="M40" i="8"/>
  <c r="M48" i="8"/>
  <c r="H82" i="8"/>
  <c r="H86" i="8" s="1"/>
  <c r="H108" i="8" s="1"/>
  <c r="L21" i="9"/>
  <c r="AK115" i="9"/>
  <c r="O17" i="8"/>
  <c r="O82" i="8"/>
  <c r="Z19" i="8"/>
  <c r="Z17" i="8"/>
  <c r="AH105" i="8"/>
  <c r="AG10" i="8"/>
  <c r="X18" i="9"/>
  <c r="X20" i="9"/>
  <c r="D21" i="9"/>
  <c r="X51" i="9"/>
  <c r="X52" i="9" s="1"/>
  <c r="BB52" i="9" s="1"/>
  <c r="BB108" i="9" s="1"/>
  <c r="BF56" i="8"/>
  <c r="BF112" i="8" s="1"/>
  <c r="R21" i="8"/>
  <c r="BE56" i="8"/>
  <c r="BE112" i="8" s="1"/>
  <c r="AF20" i="8"/>
  <c r="AF51" i="8"/>
  <c r="AF52" i="8" s="1"/>
  <c r="BJ52" i="8" s="1"/>
  <c r="BJ108" i="8" s="1"/>
  <c r="AG77" i="9"/>
  <c r="AG79" i="9" s="1"/>
  <c r="AG17" i="9"/>
  <c r="AF19" i="8"/>
  <c r="AF77" i="8"/>
  <c r="AF79" i="8" s="1"/>
  <c r="AD82" i="9"/>
  <c r="AK82" i="8"/>
  <c r="AK84" i="8"/>
  <c r="AK104" i="8" s="1"/>
  <c r="AC82" i="8"/>
  <c r="P111" i="9"/>
  <c r="P113" i="9"/>
  <c r="X93" i="9"/>
  <c r="AP120" i="9"/>
  <c r="V86" i="9"/>
  <c r="V112" i="9" s="1"/>
  <c r="AP83" i="9"/>
  <c r="AP96" i="9" s="1"/>
  <c r="AL82" i="8"/>
  <c r="BF64" i="8"/>
  <c r="BF120" i="8" s="1"/>
  <c r="AF18" i="9"/>
  <c r="AF51" i="9"/>
  <c r="AF52" i="9" s="1"/>
  <c r="AJ116" i="9"/>
  <c r="AJ120" i="9"/>
  <c r="AA51" i="8"/>
  <c r="AA52" i="8" s="1"/>
  <c r="BE52" i="8" s="1"/>
  <c r="BE108" i="8" s="1"/>
  <c r="AQ18" i="9"/>
  <c r="W21" i="9"/>
  <c r="AM20" i="8"/>
  <c r="Q82" i="8"/>
  <c r="AF18" i="8"/>
  <c r="AQ84" i="9"/>
  <c r="AQ104" i="9" s="1"/>
  <c r="AQ82" i="9"/>
  <c r="X85" i="8"/>
  <c r="X83" i="8"/>
  <c r="X92" i="8" s="1"/>
  <c r="D86" i="8"/>
  <c r="D108" i="8" s="1"/>
  <c r="AK83" i="9"/>
  <c r="AK96" i="9" s="1"/>
  <c r="D86" i="9"/>
  <c r="D108" i="9" s="1"/>
  <c r="BJ56" i="9"/>
  <c r="BJ112" i="9" s="1"/>
  <c r="AB82" i="9"/>
  <c r="AM20" i="9"/>
  <c r="AN10" i="8"/>
  <c r="AM19" i="8"/>
  <c r="AM77" i="8"/>
  <c r="AM79" i="8" s="1"/>
  <c r="Y51" i="8"/>
  <c r="Y52" i="8" s="1"/>
  <c r="F56" i="8"/>
  <c r="BD56" i="8" s="1"/>
  <c r="BD112" i="8" s="1"/>
  <c r="F52" i="8"/>
  <c r="Y84" i="9"/>
  <c r="Y100" i="9" s="1"/>
  <c r="Y82" i="9"/>
  <c r="BH56" i="9"/>
  <c r="BH112" i="9" s="1"/>
  <c r="T111" i="9" s="1"/>
  <c r="BG48" i="9"/>
  <c r="BG104" i="9" s="1"/>
  <c r="AH82" i="8"/>
  <c r="AI103" i="9"/>
  <c r="AK55" i="9"/>
  <c r="AK56" i="9" s="1"/>
  <c r="BE56" i="9" s="1"/>
  <c r="BE112" i="9" s="1"/>
  <c r="AK20" i="9"/>
  <c r="AK18" i="9"/>
  <c r="BE44" i="9"/>
  <c r="BE100" i="9" s="1"/>
  <c r="BC52" i="9"/>
  <c r="BC108" i="9" s="1"/>
  <c r="BG56" i="9"/>
  <c r="BG112" i="9" s="1"/>
  <c r="V21" i="9"/>
  <c r="I21" i="9"/>
  <c r="AC17" i="8"/>
  <c r="BG44" i="9"/>
  <c r="BG100" i="9" s="1"/>
  <c r="H82" i="9"/>
  <c r="Y84" i="8"/>
  <c r="Y100" i="8" s="1"/>
  <c r="Q21" i="8"/>
  <c r="AJ18" i="9"/>
  <c r="BC60" i="9"/>
  <c r="BC116" i="9" s="1"/>
  <c r="S86" i="9"/>
  <c r="S112" i="9" s="1"/>
  <c r="V82" i="8"/>
  <c r="R21" i="9"/>
  <c r="AF77" i="9"/>
  <c r="AF79" i="9" s="1"/>
  <c r="AC20" i="9"/>
  <c r="R86" i="9"/>
  <c r="R112" i="9" s="1"/>
  <c r="I82" i="8"/>
  <c r="I86" i="8" s="1"/>
  <c r="I108" i="8" s="1"/>
  <c r="AI18" i="9"/>
  <c r="AK20" i="8"/>
  <c r="W82" i="8"/>
  <c r="F21" i="8"/>
  <c r="I56" i="8"/>
  <c r="I52" i="8"/>
  <c r="AM82" i="9"/>
  <c r="AM84" i="9"/>
  <c r="AM104" i="9" s="1"/>
  <c r="BF40" i="9"/>
  <c r="BF96" i="9" s="1"/>
  <c r="AI82" i="9"/>
  <c r="BJ48" i="9"/>
  <c r="BJ104" i="9" s="1"/>
  <c r="AP103" i="9" s="1"/>
  <c r="BF48" i="9"/>
  <c r="BF104" i="9" s="1"/>
  <c r="M17" i="8"/>
  <c r="M76" i="8"/>
  <c r="M79" i="8" s="1"/>
  <c r="BC64" i="8"/>
  <c r="BC120" i="8" s="1"/>
  <c r="BG40" i="9"/>
  <c r="BG96" i="9" s="1"/>
  <c r="BK56" i="9"/>
  <c r="BK112" i="9" s="1"/>
  <c r="BD64" i="8"/>
  <c r="BD120" i="8" s="1"/>
  <c r="P82" i="8"/>
  <c r="P86" i="8" s="1"/>
  <c r="P112" i="8" s="1"/>
  <c r="AJ84" i="8"/>
  <c r="AJ104" i="8" s="1"/>
  <c r="BH40" i="9"/>
  <c r="BH96" i="9" s="1"/>
  <c r="AN97" i="9" s="1"/>
  <c r="BH64" i="9"/>
  <c r="BH120" i="9" s="1"/>
  <c r="AC84" i="8"/>
  <c r="AC100" i="8" s="1"/>
  <c r="AB17" i="8"/>
  <c r="AI18" i="8"/>
  <c r="AL55" i="9"/>
  <c r="AL56" i="9" s="1"/>
  <c r="BE36" i="9"/>
  <c r="BE92" i="9" s="1"/>
  <c r="S60" i="8"/>
  <c r="S36" i="8"/>
  <c r="S40" i="8"/>
  <c r="S44" i="8"/>
  <c r="BG64" i="8"/>
  <c r="BG120" i="8" s="1"/>
  <c r="BJ44" i="9"/>
  <c r="BJ100" i="9" s="1"/>
  <c r="J21" i="9"/>
  <c r="AH85" i="9"/>
  <c r="Z18" i="9"/>
  <c r="Q21" i="9"/>
  <c r="BE60" i="8"/>
  <c r="BE116" i="8" s="1"/>
  <c r="X84" i="8"/>
  <c r="X100" i="8" s="1"/>
  <c r="BK44" i="9"/>
  <c r="BK100" i="9" s="1"/>
  <c r="BC52" i="8"/>
  <c r="BC108" i="8" s="1"/>
  <c r="Y18" i="8"/>
  <c r="Y20" i="8"/>
  <c r="BF52" i="9"/>
  <c r="BF108" i="9" s="1"/>
  <c r="BE40" i="9"/>
  <c r="BE96" i="9" s="1"/>
  <c r="AB77" i="8"/>
  <c r="AB79" i="8" s="1"/>
  <c r="BJ52" i="9"/>
  <c r="BJ108" i="9" s="1"/>
  <c r="Z51" i="9"/>
  <c r="Z52" i="9" s="1"/>
  <c r="X20" i="8"/>
  <c r="X18" i="8"/>
  <c r="AJ55" i="8"/>
  <c r="AJ56" i="8" s="1"/>
  <c r="AL19" i="8"/>
  <c r="AL77" i="8"/>
  <c r="AL79" i="8" s="1"/>
  <c r="AL84" i="8" s="1"/>
  <c r="AL104" i="8" s="1"/>
  <c r="J60" i="8"/>
  <c r="BH60" i="8" s="1"/>
  <c r="BH116" i="8" s="1"/>
  <c r="J64" i="8"/>
  <c r="BH64" i="8" s="1"/>
  <c r="BH120" i="8" s="1"/>
  <c r="J36" i="8"/>
  <c r="BH36" i="8" s="1"/>
  <c r="BH92" i="8" s="1"/>
  <c r="J44" i="8"/>
  <c r="J40" i="8"/>
  <c r="BH40" i="8" s="1"/>
  <c r="BH96" i="8" s="1"/>
  <c r="BJ64" i="8"/>
  <c r="BJ120" i="8" s="1"/>
  <c r="Z84" i="8"/>
  <c r="Z100" i="8" s="1"/>
  <c r="BG52" i="9"/>
  <c r="BG108" i="9" s="1"/>
  <c r="BJ64" i="9"/>
  <c r="BJ120" i="9" s="1"/>
  <c r="E86" i="9"/>
  <c r="E108" i="9" s="1"/>
  <c r="O21" i="9"/>
  <c r="AI55" i="9"/>
  <c r="AI56" i="9" s="1"/>
  <c r="BC56" i="9" s="1"/>
  <c r="BC112" i="9" s="1"/>
  <c r="P21" i="9"/>
  <c r="BH52" i="9"/>
  <c r="BH108" i="9" s="1"/>
  <c r="I48" i="8"/>
  <c r="Q48" i="8"/>
  <c r="T17" i="9"/>
  <c r="J48" i="9"/>
  <c r="BH48" i="9" s="1"/>
  <c r="BH104" i="9" s="1"/>
  <c r="H44" i="8"/>
  <c r="Q44" i="8"/>
  <c r="P44" i="9"/>
  <c r="AL40" i="9"/>
  <c r="H56" i="9"/>
  <c r="AA40" i="8"/>
  <c r="BE40" i="8" s="1"/>
  <c r="BE96" i="8" s="1"/>
  <c r="AL40" i="8"/>
  <c r="AB44" i="8"/>
  <c r="AG48" i="8"/>
  <c r="V56" i="8"/>
  <c r="S52" i="8"/>
  <c r="H60" i="8"/>
  <c r="BF60" i="8" s="1"/>
  <c r="BF116" i="8" s="1"/>
  <c r="Q60" i="8"/>
  <c r="T60" i="9"/>
  <c r="BH60" i="9" s="1"/>
  <c r="BH116" i="9" s="1"/>
  <c r="I60" i="9"/>
  <c r="P40" i="9"/>
  <c r="BD40" i="9" s="1"/>
  <c r="BD96" i="9" s="1"/>
  <c r="AI44" i="9"/>
  <c r="BC44" i="9" s="1"/>
  <c r="BC100" i="9" s="1"/>
  <c r="Z48" i="9"/>
  <c r="BD48" i="9" s="1"/>
  <c r="BD104" i="9" s="1"/>
  <c r="Y36" i="8"/>
  <c r="BC36" i="8" s="1"/>
  <c r="BC92" i="8" s="1"/>
  <c r="AB40" i="8"/>
  <c r="AC44" i="8"/>
  <c r="W56" i="8"/>
  <c r="R52" i="8"/>
  <c r="Q64" i="8"/>
  <c r="BE64" i="8" s="1"/>
  <c r="BE120" i="8" s="1"/>
  <c r="S60" i="9"/>
  <c r="H60" i="9"/>
  <c r="J64" i="9"/>
  <c r="I44" i="8"/>
  <c r="BG44" i="8" s="1"/>
  <c r="BG100" i="8" s="1"/>
  <c r="W17" i="8"/>
  <c r="I76" i="9"/>
  <c r="I79" i="9" s="1"/>
  <c r="I48" i="9"/>
  <c r="Q48" i="9"/>
  <c r="BE48" i="9" s="1"/>
  <c r="BE104" i="9" s="1"/>
  <c r="AK105" i="9" s="1"/>
  <c r="AM40" i="9"/>
  <c r="AN36" i="9"/>
  <c r="Z36" i="8"/>
  <c r="BD36" i="8" s="1"/>
  <c r="BD92" i="8" s="1"/>
  <c r="AJ36" i="8"/>
  <c r="AC40" i="8"/>
  <c r="AD44" i="8"/>
  <c r="L40" i="8"/>
  <c r="Q52" i="8"/>
  <c r="W52" i="9"/>
  <c r="R60" i="9"/>
  <c r="I64" i="9"/>
  <c r="BG64" i="9" s="1"/>
  <c r="BG120" i="9" s="1"/>
  <c r="V36" i="9"/>
  <c r="BJ36" i="9" s="1"/>
  <c r="BJ92" i="9" s="1"/>
  <c r="AM36" i="9"/>
  <c r="AA36" i="8"/>
  <c r="AK36" i="8"/>
  <c r="AF44" i="8"/>
  <c r="BJ44" i="8" s="1"/>
  <c r="BJ100" i="8" s="1"/>
  <c r="AJ48" i="8"/>
  <c r="BD48" i="8" s="1"/>
  <c r="BD104" i="8" s="1"/>
  <c r="P52" i="8"/>
  <c r="Q60" i="9"/>
  <c r="BE60" i="9" s="1"/>
  <c r="BE116" i="9" s="1"/>
  <c r="AK117" i="9" s="1"/>
  <c r="R64" i="9"/>
  <c r="H64" i="9"/>
  <c r="BF64" i="9" s="1"/>
  <c r="BF120" i="9" s="1"/>
  <c r="AC60" i="8"/>
  <c r="BG60" i="8" s="1"/>
  <c r="BG116" i="8" s="1"/>
  <c r="J44" i="9"/>
  <c r="R44" i="9"/>
  <c r="BF44" i="9" s="1"/>
  <c r="BF100" i="9" s="1"/>
  <c r="AN40" i="9"/>
  <c r="AN44" i="9"/>
  <c r="AB36" i="8"/>
  <c r="BF36" i="8" s="1"/>
  <c r="BF92" i="8" s="1"/>
  <c r="AG44" i="8"/>
  <c r="AK48" i="8"/>
  <c r="O56" i="8"/>
  <c r="BC56" i="8" s="1"/>
  <c r="BC112" i="8" s="1"/>
  <c r="W40" i="8"/>
  <c r="I40" i="8"/>
  <c r="P60" i="9"/>
  <c r="BD60" i="9" s="1"/>
  <c r="BD116" i="9" s="1"/>
  <c r="Q64" i="9"/>
  <c r="BE64" i="9" s="1"/>
  <c r="BE120" i="9" s="1"/>
  <c r="J36" i="9"/>
  <c r="L40" i="9"/>
  <c r="BJ40" i="9" s="1"/>
  <c r="BJ96" i="9" s="1"/>
  <c r="AC36" i="8"/>
  <c r="Y48" i="8"/>
  <c r="H40" i="8"/>
  <c r="P64" i="9"/>
  <c r="BD64" i="9" s="1"/>
  <c r="BD120" i="9" s="1"/>
  <c r="I36" i="9"/>
  <c r="BG36" i="9" s="1"/>
  <c r="BG92" i="9" s="1"/>
  <c r="V40" i="9"/>
  <c r="AB64" i="8"/>
  <c r="AN64" i="9"/>
  <c r="Z36" i="9"/>
  <c r="BD36" i="9" s="1"/>
  <c r="BD92" i="9" s="1"/>
  <c r="Z93" i="9" s="1"/>
  <c r="L48" i="8"/>
  <c r="L48" i="9"/>
  <c r="AF40" i="8"/>
  <c r="Z48" i="8"/>
  <c r="H52" i="8"/>
  <c r="W36" i="8"/>
  <c r="L36" i="8"/>
  <c r="BJ36" i="8" s="1"/>
  <c r="BJ92" i="8" s="1"/>
  <c r="W60" i="8"/>
  <c r="T52" i="9"/>
  <c r="S36" i="9"/>
  <c r="H36" i="9"/>
  <c r="AK19" i="9"/>
  <c r="Z44" i="9"/>
  <c r="BD44" i="9" s="1"/>
  <c r="BD100" i="9" s="1"/>
  <c r="AI40" i="9"/>
  <c r="BC40" i="9" s="1"/>
  <c r="BC96" i="9" s="1"/>
  <c r="AG40" i="8"/>
  <c r="AJ44" i="8"/>
  <c r="BD44" i="8" s="1"/>
  <c r="BD100" i="8" s="1"/>
  <c r="S52" i="9"/>
  <c r="R36" i="9"/>
  <c r="AG36" i="8"/>
  <c r="AB48" i="8"/>
  <c r="I36" i="8"/>
  <c r="BG36" i="8" s="1"/>
  <c r="BG92" i="8" s="1"/>
  <c r="L64" i="8"/>
  <c r="R52" i="9"/>
  <c r="Y60" i="8"/>
  <c r="BC60" i="8" s="1"/>
  <c r="BC116" i="8" s="1"/>
  <c r="Y44" i="8"/>
  <c r="BC44" i="8" s="1"/>
  <c r="BC100" i="8" s="1"/>
  <c r="Q52" i="9"/>
  <c r="BE52" i="9" s="1"/>
  <c r="BE108" i="9" s="1"/>
  <c r="V60" i="9"/>
  <c r="BJ60" i="9" s="1"/>
  <c r="BJ116" i="9" s="1"/>
  <c r="AO85" i="9" l="1"/>
  <c r="AO83" i="9"/>
  <c r="AO96" i="9" s="1"/>
  <c r="U86" i="9"/>
  <c r="U112" i="9" s="1"/>
  <c r="AE91" i="9"/>
  <c r="AE93" i="9"/>
  <c r="K107" i="9"/>
  <c r="Z101" i="9"/>
  <c r="Z99" i="9"/>
  <c r="AD83" i="8"/>
  <c r="AD92" i="8" s="1"/>
  <c r="AD85" i="8"/>
  <c r="J86" i="8"/>
  <c r="J108" i="8" s="1"/>
  <c r="Q111" i="9"/>
  <c r="Q113" i="9"/>
  <c r="AJ105" i="9"/>
  <c r="AJ103" i="9"/>
  <c r="AJ95" i="9"/>
  <c r="AJ97" i="9"/>
  <c r="AN103" i="9"/>
  <c r="AN105" i="9"/>
  <c r="AK119" i="9"/>
  <c r="AU119" i="9" s="1"/>
  <c r="AK121" i="9"/>
  <c r="AU121" i="9" s="1"/>
  <c r="AP117" i="9"/>
  <c r="AP115" i="9"/>
  <c r="AB101" i="9"/>
  <c r="AB99" i="9"/>
  <c r="AD51" i="8"/>
  <c r="AD52" i="8" s="1"/>
  <c r="BH52" i="8" s="1"/>
  <c r="BH108" i="8" s="1"/>
  <c r="J21" i="8"/>
  <c r="AD18" i="8"/>
  <c r="AD20" i="8"/>
  <c r="BF60" i="9"/>
  <c r="BF116" i="9" s="1"/>
  <c r="E109" i="9"/>
  <c r="E107" i="9"/>
  <c r="AF82" i="9"/>
  <c r="AF84" i="9"/>
  <c r="AF100" i="9" s="1"/>
  <c r="AM84" i="8"/>
  <c r="AM104" i="8" s="1"/>
  <c r="AM82" i="8"/>
  <c r="AJ83" i="8"/>
  <c r="AJ96" i="8" s="1"/>
  <c r="AP95" i="9"/>
  <c r="AP97" i="9"/>
  <c r="AF84" i="8"/>
  <c r="AF100" i="8" s="1"/>
  <c r="AF82" i="8"/>
  <c r="Z85" i="8"/>
  <c r="Z83" i="8"/>
  <c r="Z92" i="8" s="1"/>
  <c r="F86" i="8"/>
  <c r="F108" i="8" s="1"/>
  <c r="AL116" i="9"/>
  <c r="AL120" i="9"/>
  <c r="BF56" i="9"/>
  <c r="BF112" i="9" s="1"/>
  <c r="AH116" i="9"/>
  <c r="AH120" i="9"/>
  <c r="BF44" i="8"/>
  <c r="BF100" i="8" s="1"/>
  <c r="AB99" i="8" s="1"/>
  <c r="AK103" i="9"/>
  <c r="BG56" i="8"/>
  <c r="BG112" i="8" s="1"/>
  <c r="AC18" i="8"/>
  <c r="AC20" i="8"/>
  <c r="AC51" i="8"/>
  <c r="AC52" i="8" s="1"/>
  <c r="BG52" i="8" s="1"/>
  <c r="BG108" i="8" s="1"/>
  <c r="I21" i="8"/>
  <c r="F109" i="9"/>
  <c r="AJ119" i="9"/>
  <c r="AT119" i="9" s="1"/>
  <c r="AJ121" i="9"/>
  <c r="AT121" i="9" s="1"/>
  <c r="V113" i="9"/>
  <c r="V111" i="9"/>
  <c r="AK105" i="8"/>
  <c r="AK103" i="8"/>
  <c r="AJ103" i="8"/>
  <c r="AJ105" i="8"/>
  <c r="AH85" i="8"/>
  <c r="N86" i="8"/>
  <c r="N112" i="8" s="1"/>
  <c r="AH83" i="8"/>
  <c r="AH96" i="8" s="1"/>
  <c r="AN17" i="8"/>
  <c r="AN19" i="8"/>
  <c r="AP10" i="8"/>
  <c r="AN77" i="8"/>
  <c r="AN79" i="8" s="1"/>
  <c r="AJ115" i="9"/>
  <c r="AJ117" i="9"/>
  <c r="AP121" i="9"/>
  <c r="AZ121" i="9" s="1"/>
  <c r="AP119" i="9"/>
  <c r="AZ119" i="9" s="1"/>
  <c r="P111" i="8"/>
  <c r="P113" i="8"/>
  <c r="AQ103" i="9"/>
  <c r="AQ105" i="9"/>
  <c r="AG82" i="9"/>
  <c r="AG84" i="9"/>
  <c r="AG100" i="9" s="1"/>
  <c r="AG19" i="8"/>
  <c r="AG17" i="8"/>
  <c r="AG77" i="8"/>
  <c r="AG79" i="8" s="1"/>
  <c r="H107" i="8"/>
  <c r="AA99" i="8"/>
  <c r="AA101" i="8"/>
  <c r="BD52" i="8"/>
  <c r="BD108" i="8" s="1"/>
  <c r="AG18" i="9"/>
  <c r="AG51" i="9"/>
  <c r="AG52" i="9" s="1"/>
  <c r="BK52" i="9" s="1"/>
  <c r="BK108" i="9" s="1"/>
  <c r="AG20" i="9"/>
  <c r="AA83" i="8"/>
  <c r="AA92" i="8" s="1"/>
  <c r="AA85" i="8"/>
  <c r="G86" i="8"/>
  <c r="G108" i="8" s="1"/>
  <c r="BF40" i="8"/>
  <c r="BF96" i="8" s="1"/>
  <c r="AD84" i="8"/>
  <c r="AD100" i="8" s="1"/>
  <c r="BF52" i="8"/>
  <c r="BF108" i="8" s="1"/>
  <c r="H109" i="8" s="1"/>
  <c r="BE48" i="8"/>
  <c r="BE104" i="8" s="1"/>
  <c r="AB85" i="9"/>
  <c r="AB83" i="9"/>
  <c r="AB92" i="9" s="1"/>
  <c r="AQ85" i="9"/>
  <c r="AQ83" i="9"/>
  <c r="AQ96" i="9" s="1"/>
  <c r="W86" i="9"/>
  <c r="W112" i="9" s="1"/>
  <c r="AN18" i="9"/>
  <c r="T21" i="9"/>
  <c r="AN20" i="9"/>
  <c r="X99" i="8"/>
  <c r="X101" i="8"/>
  <c r="BE36" i="8"/>
  <c r="BE92" i="8" s="1"/>
  <c r="Z101" i="8"/>
  <c r="Z99" i="8"/>
  <c r="AI85" i="9"/>
  <c r="AI83" i="9"/>
  <c r="AI96" i="9" s="1"/>
  <c r="O86" i="9"/>
  <c r="O112" i="9" s="1"/>
  <c r="AJ85" i="8"/>
  <c r="AN95" i="9"/>
  <c r="I82" i="9"/>
  <c r="AC82" i="9"/>
  <c r="AC84" i="9"/>
  <c r="AC100" i="9" s="1"/>
  <c r="AK97" i="9"/>
  <c r="AK95" i="9"/>
  <c r="S111" i="9"/>
  <c r="S113" i="9"/>
  <c r="Y83" i="9"/>
  <c r="Y92" i="9" s="1"/>
  <c r="Y85" i="9"/>
  <c r="D109" i="9"/>
  <c r="D107" i="9"/>
  <c r="Q86" i="8"/>
  <c r="Q112" i="8" s="1"/>
  <c r="Z91" i="9"/>
  <c r="Z18" i="8"/>
  <c r="Z20" i="8"/>
  <c r="Z51" i="8"/>
  <c r="Z52" i="8" s="1"/>
  <c r="AB85" i="8"/>
  <c r="AB83" i="8"/>
  <c r="AB92" i="8" s="1"/>
  <c r="BH36" i="9"/>
  <c r="BH92" i="9" s="1"/>
  <c r="BH44" i="9"/>
  <c r="BH100" i="9" s="1"/>
  <c r="BH44" i="8"/>
  <c r="BH100" i="8" s="1"/>
  <c r="Y99" i="9"/>
  <c r="Y101" i="9"/>
  <c r="AC83" i="8"/>
  <c r="AC92" i="8" s="1"/>
  <c r="AC85" i="8"/>
  <c r="BK40" i="8"/>
  <c r="BK96" i="8" s="1"/>
  <c r="AL105" i="9"/>
  <c r="AL103" i="9"/>
  <c r="AN116" i="9"/>
  <c r="AN120" i="9"/>
  <c r="AL85" i="8"/>
  <c r="AL83" i="8"/>
  <c r="AL96" i="8" s="1"/>
  <c r="AG82" i="8"/>
  <c r="M82" i="8"/>
  <c r="AG84" i="8"/>
  <c r="AG100" i="8" s="1"/>
  <c r="O86" i="8"/>
  <c r="O112" i="8" s="1"/>
  <c r="AI85" i="8"/>
  <c r="AM105" i="9"/>
  <c r="AM103" i="9"/>
  <c r="D109" i="8"/>
  <c r="D107" i="8"/>
  <c r="AK85" i="8"/>
  <c r="AK83" i="8"/>
  <c r="AK96" i="8" s="1"/>
  <c r="O21" i="8"/>
  <c r="AI20" i="8"/>
  <c r="Y91" i="8"/>
  <c r="Y93" i="8"/>
  <c r="BF36" i="9"/>
  <c r="BF92" i="9" s="1"/>
  <c r="BG40" i="8"/>
  <c r="BG96" i="8" s="1"/>
  <c r="H21" i="8"/>
  <c r="AB20" i="8"/>
  <c r="AB18" i="8"/>
  <c r="AB51" i="8"/>
  <c r="AB52" i="8" s="1"/>
  <c r="AM85" i="9"/>
  <c r="AM83" i="9"/>
  <c r="AM96" i="9" s="1"/>
  <c r="R111" i="9"/>
  <c r="R113" i="9"/>
  <c r="Y101" i="8"/>
  <c r="Y99" i="8"/>
  <c r="X91" i="8"/>
  <c r="X93" i="8"/>
  <c r="R86" i="8"/>
  <c r="R112" i="8" s="1"/>
  <c r="BK60" i="8"/>
  <c r="BK116" i="8" s="1"/>
  <c r="AA101" i="9"/>
  <c r="AA99" i="9"/>
  <c r="E109" i="8"/>
  <c r="E107" i="8"/>
  <c r="BJ40" i="8"/>
  <c r="BJ96" i="8" s="1"/>
  <c r="BG60" i="9"/>
  <c r="BG116" i="9" s="1"/>
  <c r="AL105" i="8"/>
  <c r="AL103" i="8"/>
  <c r="AC99" i="8"/>
  <c r="AC101" i="8"/>
  <c r="AI83" i="8"/>
  <c r="AI96" i="8" s="1"/>
  <c r="H86" i="9"/>
  <c r="H108" i="9" s="1"/>
  <c r="M21" i="9"/>
  <c r="J86" i="9"/>
  <c r="J108" i="9" s="1"/>
  <c r="AD85" i="9"/>
  <c r="AD83" i="9"/>
  <c r="AD92" i="9" s="1"/>
  <c r="BK44" i="8"/>
  <c r="BK100" i="8" s="1"/>
  <c r="AA83" i="9"/>
  <c r="AA92" i="9" s="1"/>
  <c r="G86" i="9"/>
  <c r="G108" i="9" s="1"/>
  <c r="AA85" i="9"/>
  <c r="AL97" i="9"/>
  <c r="AL95" i="9"/>
  <c r="U111" i="9" l="1"/>
  <c r="U113" i="9"/>
  <c r="AO95" i="9"/>
  <c r="AO97" i="9"/>
  <c r="AO116" i="9"/>
  <c r="AO120" i="9"/>
  <c r="I109" i="8"/>
  <c r="I107" i="8"/>
  <c r="O113" i="8"/>
  <c r="O111" i="8"/>
  <c r="AC101" i="9"/>
  <c r="AC99" i="9"/>
  <c r="AF85" i="8"/>
  <c r="L86" i="8"/>
  <c r="L108" i="8" s="1"/>
  <c r="AF83" i="8"/>
  <c r="AF92" i="8" s="1"/>
  <c r="AA93" i="9"/>
  <c r="AA91" i="9"/>
  <c r="M86" i="8"/>
  <c r="M108" i="8" s="1"/>
  <c r="I86" i="9"/>
  <c r="I108" i="9" s="1"/>
  <c r="AH121" i="9"/>
  <c r="AR121" i="9" s="1"/>
  <c r="AH119" i="9"/>
  <c r="AR119" i="9" s="1"/>
  <c r="AC85" i="9"/>
  <c r="AC83" i="9"/>
  <c r="AC92" i="9" s="1"/>
  <c r="AG83" i="8"/>
  <c r="AG92" i="8" s="1"/>
  <c r="AG85" i="8"/>
  <c r="AH115" i="9"/>
  <c r="AH117" i="9"/>
  <c r="AC91" i="8"/>
  <c r="AC93" i="8"/>
  <c r="AG20" i="8"/>
  <c r="AG51" i="8"/>
  <c r="AG52" i="8" s="1"/>
  <c r="BK52" i="8" s="1"/>
  <c r="BK108" i="8" s="1"/>
  <c r="AG18" i="8"/>
  <c r="AD93" i="9"/>
  <c r="AD91" i="9"/>
  <c r="W113" i="9"/>
  <c r="W111" i="9"/>
  <c r="AQ10" i="8"/>
  <c r="AP77" i="8"/>
  <c r="AP79" i="8" s="1"/>
  <c r="AP19" i="8"/>
  <c r="AP17" i="8"/>
  <c r="AM97" i="9"/>
  <c r="AM95" i="9"/>
  <c r="AK95" i="8"/>
  <c r="AK97" i="8"/>
  <c r="O111" i="9"/>
  <c r="O113" i="9"/>
  <c r="AQ95" i="9"/>
  <c r="AQ97" i="9"/>
  <c r="AA93" i="8"/>
  <c r="AA91" i="8"/>
  <c r="AG101" i="9"/>
  <c r="AG99" i="9"/>
  <c r="AL121" i="9"/>
  <c r="AV121" i="9" s="1"/>
  <c r="AL119" i="9"/>
  <c r="AV119" i="9" s="1"/>
  <c r="AM85" i="8"/>
  <c r="AM83" i="8"/>
  <c r="AM96" i="8" s="1"/>
  <c r="S86" i="8"/>
  <c r="S112" i="8" s="1"/>
  <c r="AG101" i="8"/>
  <c r="AG99" i="8"/>
  <c r="G109" i="8"/>
  <c r="G107" i="8"/>
  <c r="AL95" i="8"/>
  <c r="AL97" i="8"/>
  <c r="AJ95" i="8"/>
  <c r="AJ97" i="8"/>
  <c r="AL120" i="8"/>
  <c r="AL116" i="8"/>
  <c r="AM116" i="9"/>
  <c r="AM120" i="9"/>
  <c r="AG85" i="9"/>
  <c r="AG83" i="9"/>
  <c r="AG92" i="9" s="1"/>
  <c r="M86" i="9"/>
  <c r="M108" i="9" s="1"/>
  <c r="AN20" i="8"/>
  <c r="AN55" i="8"/>
  <c r="AN56" i="8" s="1"/>
  <c r="BH56" i="8" s="1"/>
  <c r="BH112" i="8" s="1"/>
  <c r="AN18" i="8"/>
  <c r="T21" i="8"/>
  <c r="AL115" i="9"/>
  <c r="AL117" i="9"/>
  <c r="AM105" i="8"/>
  <c r="AM103" i="8"/>
  <c r="Q113" i="8"/>
  <c r="Q111" i="8"/>
  <c r="AN84" i="8"/>
  <c r="AN104" i="8" s="1"/>
  <c r="AN82" i="8"/>
  <c r="AJ116" i="8"/>
  <c r="AJ120" i="8"/>
  <c r="J107" i="9"/>
  <c r="J109" i="9"/>
  <c r="AK116" i="8"/>
  <c r="AK120" i="8"/>
  <c r="AI97" i="9"/>
  <c r="AI95" i="9"/>
  <c r="AQ120" i="9"/>
  <c r="AQ116" i="9"/>
  <c r="AD101" i="9"/>
  <c r="AD99" i="9"/>
  <c r="Y91" i="9"/>
  <c r="Y93" i="9"/>
  <c r="AI120" i="9"/>
  <c r="AI116" i="9"/>
  <c r="AH97" i="8"/>
  <c r="AH95" i="8"/>
  <c r="F109" i="8"/>
  <c r="F107" i="8"/>
  <c r="AF99" i="9"/>
  <c r="AF101" i="9"/>
  <c r="J107" i="8"/>
  <c r="J109" i="8"/>
  <c r="AF99" i="8"/>
  <c r="AF101" i="8"/>
  <c r="AB93" i="9"/>
  <c r="AB91" i="9"/>
  <c r="G109" i="9"/>
  <c r="G107" i="9"/>
  <c r="AD101" i="8"/>
  <c r="AD99" i="8"/>
  <c r="H107" i="9"/>
  <c r="H109" i="9"/>
  <c r="N113" i="8"/>
  <c r="N111" i="8"/>
  <c r="Z91" i="8"/>
  <c r="Z93" i="8"/>
  <c r="AF85" i="9"/>
  <c r="AF83" i="9"/>
  <c r="AF92" i="9" s="1"/>
  <c r="L86" i="9"/>
  <c r="L108" i="9" s="1"/>
  <c r="AI97" i="8"/>
  <c r="AI95" i="8"/>
  <c r="AN121" i="9"/>
  <c r="AX121" i="9" s="1"/>
  <c r="AN119" i="9"/>
  <c r="AX119" i="9" s="1"/>
  <c r="AB93" i="8"/>
  <c r="AB91" i="8"/>
  <c r="AH116" i="8"/>
  <c r="AH120" i="8"/>
  <c r="AD93" i="8"/>
  <c r="AD91" i="8"/>
  <c r="M21" i="8"/>
  <c r="R113" i="8"/>
  <c r="R111" i="8"/>
  <c r="AN115" i="9"/>
  <c r="AN117" i="9"/>
  <c r="AB101" i="8"/>
  <c r="AI120" i="8"/>
  <c r="AI116" i="8"/>
  <c r="AO121" i="9" l="1"/>
  <c r="AY121" i="9" s="1"/>
  <c r="AO119" i="9"/>
  <c r="AY119" i="9" s="1"/>
  <c r="AO115" i="9"/>
  <c r="AO117" i="9"/>
  <c r="M107" i="8"/>
  <c r="M109" i="8"/>
  <c r="AF91" i="9"/>
  <c r="AF93" i="9"/>
  <c r="AI117" i="9"/>
  <c r="AI115" i="9"/>
  <c r="L109" i="8"/>
  <c r="L107" i="8"/>
  <c r="AP20" i="8"/>
  <c r="AP18" i="8"/>
  <c r="AP55" i="8"/>
  <c r="AP56" i="8" s="1"/>
  <c r="BJ56" i="8" s="1"/>
  <c r="BJ112" i="8" s="1"/>
  <c r="V21" i="8"/>
  <c r="AI121" i="9"/>
  <c r="AS121" i="9" s="1"/>
  <c r="AI119" i="9"/>
  <c r="AS119" i="9" s="1"/>
  <c r="AJ121" i="8"/>
  <c r="AT121" i="8" s="1"/>
  <c r="AJ119" i="8"/>
  <c r="AT119" i="8" s="1"/>
  <c r="AJ117" i="8"/>
  <c r="AJ115" i="8"/>
  <c r="AQ77" i="8"/>
  <c r="AQ79" i="8" s="1"/>
  <c r="AQ17" i="8"/>
  <c r="AQ19" i="8"/>
  <c r="AP84" i="8"/>
  <c r="AP104" i="8" s="1"/>
  <c r="AP82" i="8"/>
  <c r="AH121" i="8"/>
  <c r="AR121" i="8" s="1"/>
  <c r="AH119" i="8"/>
  <c r="AR119" i="8" s="1"/>
  <c r="M109" i="9"/>
  <c r="M107" i="9"/>
  <c r="AG91" i="8"/>
  <c r="AG93" i="8"/>
  <c r="AK119" i="8"/>
  <c r="AU119" i="8" s="1"/>
  <c r="AK121" i="8"/>
  <c r="AU121" i="8" s="1"/>
  <c r="AL121" i="8"/>
  <c r="AV121" i="8" s="1"/>
  <c r="AL119" i="8"/>
  <c r="AV119" i="8" s="1"/>
  <c r="AH115" i="8"/>
  <c r="AH117" i="8"/>
  <c r="AN83" i="8"/>
  <c r="AN96" i="8" s="1"/>
  <c r="AN85" i="8"/>
  <c r="T86" i="8"/>
  <c r="T112" i="8" s="1"/>
  <c r="AI115" i="8"/>
  <c r="AI117" i="8"/>
  <c r="AN103" i="8"/>
  <c r="AN105" i="8"/>
  <c r="AG93" i="9"/>
  <c r="AG91" i="9"/>
  <c r="AC93" i="9"/>
  <c r="AC91" i="9"/>
  <c r="L109" i="9"/>
  <c r="L107" i="9"/>
  <c r="AK117" i="8"/>
  <c r="AK115" i="8"/>
  <c r="AF93" i="8"/>
  <c r="AF91" i="8"/>
  <c r="AI121" i="8"/>
  <c r="AS121" i="8" s="1"/>
  <c r="AI119" i="8"/>
  <c r="AS119" i="8" s="1"/>
  <c r="AQ117" i="9"/>
  <c r="AQ115" i="9"/>
  <c r="AQ119" i="9"/>
  <c r="BA119" i="9" s="1"/>
  <c r="AQ121" i="9"/>
  <c r="BA121" i="9" s="1"/>
  <c r="AM119" i="9"/>
  <c r="AW119" i="9" s="1"/>
  <c r="AM121" i="9"/>
  <c r="AW121" i="9" s="1"/>
  <c r="S113" i="8"/>
  <c r="S111" i="8"/>
  <c r="AM115" i="9"/>
  <c r="AM117" i="9"/>
  <c r="AM97" i="8"/>
  <c r="AM95" i="8"/>
  <c r="AL117" i="8"/>
  <c r="AL115" i="8"/>
  <c r="AM116" i="8"/>
  <c r="AM120" i="8"/>
  <c r="I109" i="9"/>
  <c r="I107" i="9"/>
  <c r="AP103" i="8" l="1"/>
  <c r="AP105" i="8"/>
  <c r="AM117" i="8"/>
  <c r="AM115" i="8"/>
  <c r="AP85" i="8"/>
  <c r="AP83" i="8"/>
  <c r="AP96" i="8" s="1"/>
  <c r="V86" i="8"/>
  <c r="V112" i="8" s="1"/>
  <c r="AQ18" i="8"/>
  <c r="AQ55" i="8"/>
  <c r="AQ56" i="8" s="1"/>
  <c r="BK56" i="8" s="1"/>
  <c r="BK112" i="8" s="1"/>
  <c r="AQ20" i="8"/>
  <c r="W21" i="8"/>
  <c r="AQ82" i="8"/>
  <c r="AQ84" i="8"/>
  <c r="AQ104" i="8" s="1"/>
  <c r="AN95" i="8"/>
  <c r="AN97" i="8"/>
  <c r="AM121" i="8"/>
  <c r="AW121" i="8" s="1"/>
  <c r="AM119" i="8"/>
  <c r="AW119" i="8" s="1"/>
  <c r="T113" i="8"/>
  <c r="T111" i="8"/>
  <c r="AN116" i="8"/>
  <c r="AN120" i="8"/>
  <c r="AN119" i="8" l="1"/>
  <c r="AX119" i="8" s="1"/>
  <c r="AN121" i="8"/>
  <c r="AX121" i="8" s="1"/>
  <c r="AQ83" i="8"/>
  <c r="AQ96" i="8" s="1"/>
  <c r="AQ85" i="8"/>
  <c r="W86" i="8"/>
  <c r="W112" i="8" s="1"/>
  <c r="AN117" i="8"/>
  <c r="AN115" i="8"/>
  <c r="V113" i="8"/>
  <c r="V111" i="8"/>
  <c r="AP95" i="8"/>
  <c r="AP97" i="8"/>
  <c r="AP116" i="8"/>
  <c r="AP120" i="8"/>
  <c r="AQ105" i="8"/>
  <c r="AQ103" i="8"/>
  <c r="AP115" i="8" l="1"/>
  <c r="AP117" i="8"/>
  <c r="W111" i="8"/>
  <c r="W113" i="8"/>
  <c r="AQ120" i="8"/>
  <c r="AQ116" i="8"/>
  <c r="AQ97" i="8"/>
  <c r="AQ95" i="8"/>
  <c r="AP119" i="8"/>
  <c r="AZ119" i="8" s="1"/>
  <c r="AP121" i="8"/>
  <c r="AZ121" i="8" s="1"/>
  <c r="AQ115" i="8" l="1"/>
  <c r="AQ117" i="8"/>
  <c r="AQ119" i="8"/>
  <c r="BA119" i="8" s="1"/>
  <c r="AQ121" i="8"/>
  <c r="BA12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
</t>
        </r>
      </text>
    </comment>
    <comment ref="AJ10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BB33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9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Z99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AJ10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3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P111" authorId="2" shapeId="0" xr:uid="{00000000-0006-0000-03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<sst xmlns="http://schemas.openxmlformats.org/spreadsheetml/2006/main" count="1432" uniqueCount="156">
  <si>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</si>
  <si>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</si>
  <si>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</si>
  <si>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</si>
  <si>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</si>
  <si>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</si>
  <si>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</si>
  <si>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</si>
  <si>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</si>
  <si>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</si>
  <si>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</si>
  <si>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</si>
  <si>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</si>
  <si>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</si>
  <si>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</si>
  <si>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</si>
  <si>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</si>
  <si>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</si>
  <si>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</si>
  <si>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</si>
  <si>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</si>
  <si>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</si>
  <si>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</si>
  <si>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</si>
  <si>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</si>
  <si>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</si>
  <si>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</si>
  <si>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</si>
  <si>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</si>
  <si>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</si>
  <si>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</si>
  <si>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</si>
  <si>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</si>
  <si>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</si>
  <si>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</si>
  <si>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</si>
  <si>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</si>
  <si>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</si>
  <si>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</si>
  <si>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</si>
  <si>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</si>
  <si>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</si>
  <si>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</si>
  <si>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</si>
  <si>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</si>
  <si>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</si>
  <si>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</si>
  <si>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</si>
  <si>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</si>
  <si>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</si>
  <si>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</si>
  <si>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</si>
  <si>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</si>
  <si>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</si>
  <si>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</si>
  <si>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</si>
  <si>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</si>
  <si>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</si>
  <si>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</si>
  <si>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</si>
  <si>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</si>
  <si>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</si>
  <si>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</si>
  <si>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</si>
  <si>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</si>
  <si>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</si>
  <si>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</si>
  <si>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</si>
  <si>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</si>
  <si>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</si>
  <si>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</si>
  <si>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</si>
  <si>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</si>
  <si>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</si>
  <si>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</si>
  <si>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</si>
  <si>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</si>
  <si>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</si>
  <si>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</si>
  <si>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</si>
  <si>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</si>
  <si>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</si>
  <si>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</si>
  <si>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</si>
  <si>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From TS 38.133 Table A.4.7.2.2-1</t>
  </si>
  <si>
    <t>Test 3</t>
  </si>
  <si>
    <t>Ref: TS 38.133 clause A.4.7.3.2</t>
  </si>
  <si>
    <t>From TS 38.133 Table A.4.7.3.2-1</t>
  </si>
  <si>
    <t>38.133 Table 10.1.14.1.2-1</t>
  </si>
  <si>
    <t>38.133 Table 10.1.16.1-1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</si>
  <si>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</si>
  <si>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</si>
  <si>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</si>
  <si>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</si>
  <si>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</si>
  <si>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</si>
  <si>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</si>
  <si>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</si>
  <si>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38.133 Table B.2.3-1, NR_FDD_FR1_H</t>
  </si>
  <si>
    <t>4.7.3.2.1</t>
  </si>
  <si>
    <t>6.7.3.2.1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</si>
  <si>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</si>
  <si>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</si>
  <si>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</si>
  <si>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</si>
  <si>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</si>
  <si>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</si>
  <si>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UE SS-SINR reporting accuracy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</si>
  <si>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</si>
  <si>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</si>
  <si>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</si>
  <si>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</si>
  <si>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</si>
  <si>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</si>
  <si>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</si>
  <si>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From TS 38.133 Table 10.1.14.1.2-1,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</si>
  <si>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</si>
  <si>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</si>
  <si>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</si>
  <si>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</si>
  <si>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</si>
  <si>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</si>
  <si>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</si>
  <si>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</si>
  <si>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</si>
  <si>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</si>
  <si>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</si>
  <si>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</si>
  <si>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</si>
  <si>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</si>
  <si>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</si>
  <si>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</si>
  <si>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</si>
  <si>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</si>
  <si>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</si>
  <si>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</si>
  <si>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</si>
  <si>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</si>
  <si>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</si>
  <si>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</si>
  <si>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F</t>
    <phoneticPr fontId="21" type="noConversion"/>
  </si>
  <si>
    <t>38.133 Tables 10.1.14.1.1-1 (3 dB accuracy) and B.2.2-1</t>
    <phoneticPr fontId="21" type="noConversion"/>
  </si>
  <si>
    <t>38.133 Tables 10.1.14.1.1-1 (3.5 dB accuracy) and B.2.2-1</t>
    <phoneticPr fontId="21" type="noConversion"/>
  </si>
  <si>
    <t>38.133 Table 10.1.14.1.1-1, NR_FDD_FR1_H</t>
    <phoneticPr fontId="21" type="noConversion"/>
  </si>
  <si>
    <t>38.101-1 Table 5.3.2-1, 30kHz SCS, 40MHz Ch BW</t>
    <phoneticPr fontId="21" type="noConversion"/>
  </si>
  <si>
    <t>From TS 38.133 Table A.16.7.3.4-1</t>
  </si>
  <si>
    <t>Ref: TS 38.133 clause A.16.7.3.4</t>
  </si>
  <si>
    <t>38.101-1 Table 5.3.2-1, 30kHz SCS, 20 MHz Ch BW</t>
    <phoneticPr fontId="21" type="noConversion"/>
  </si>
  <si>
    <r>
      <t>38.533 4.7.3.2.1+6.7.3.2.1+16.7.3.4.1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"16.7.3.4.1-3" is added for 30KHz SCS+20MHz CBW RedCap test configurations.</t>
    </r>
    <phoneticPr fontId="2" type="noConversion"/>
  </si>
  <si>
    <t>16.7.3.4.1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</si>
  <si>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</si>
  <si>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</si>
  <si>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</si>
  <si>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t>19.6.3.2.1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</si>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</sst>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177" fontId="4" fillId="8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2" fontId="4" fillId="7" borderId="0" xfId="0" applyNumberFormat="1" applyFont="1" applyFill="1" applyBorder="1" applyAlignment="1">
      <alignment horizontal="center"/>
    </xf>
    <xf numFmtId="177" fontId="4" fillId="7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B14" sqref="B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5.710937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39</v>
      </c>
      <c r="B1" s="223" t="s">
        <v>148</v>
      </c>
    </row>
    <row r="3" spans="1:8" x14ac:dyDescent="0.2">
      <c r="A3" s="40" t="s">
        <v>42</v>
      </c>
      <c r="B3" t="s">
        <v>82</v>
      </c>
    </row>
    <row r="4" spans="1:8" x14ac:dyDescent="0.2">
      <c r="A4" s="40"/>
      <c r="B4" t="s">
        <v>83</v>
      </c>
      <c r="F4"/>
      <c r="H4"/>
    </row>
    <row r="5" spans="1:8" x14ac:dyDescent="0.2">
      <c r="A5" s="40"/>
      <c r="F5"/>
      <c r="H5"/>
    </row>
    <row r="6" spans="1:8" x14ac:dyDescent="0.2">
      <c r="C6" s="40" t="s">
        <v>27</v>
      </c>
      <c r="D6" s="221">
        <v>38133</v>
      </c>
      <c r="E6" s="221">
        <v>38533</v>
      </c>
      <c r="F6" s="40" t="s">
        <v>28</v>
      </c>
      <c r="H6"/>
    </row>
    <row r="7" spans="1:8" x14ac:dyDescent="0.2">
      <c r="A7" s="40" t="s">
        <v>26</v>
      </c>
      <c r="B7" t="s">
        <v>52</v>
      </c>
      <c r="C7" t="s">
        <v>99</v>
      </c>
      <c r="D7" s="75" t="s">
        <v>67</v>
      </c>
      <c r="E7" s="222" t="s">
        <v>67</v>
      </c>
      <c r="F7" t="s">
        <v>53</v>
      </c>
      <c r="H7"/>
    </row>
    <row r="8" spans="1:8" x14ac:dyDescent="0.2">
      <c r="C8" s="223" t="s">
        <v>100</v>
      </c>
      <c r="D8" s="75" t="s">
        <v>67</v>
      </c>
      <c r="E8" s="222" t="s">
        <v>67</v>
      </c>
      <c r="F8" t="s">
        <v>53</v>
      </c>
      <c r="H8"/>
    </row>
    <row r="9" spans="1:8" x14ac:dyDescent="0.2">
      <c r="C9" s="223" t="s">
        <v>149</v>
      </c>
      <c r="D9" s="291" t="s">
        <v>150</v>
      </c>
      <c r="E9" s="291" t="s">
        <v>151</v>
      </c>
      <c r="F9" s="292" t="s">
        <v>152</v>
      </c>
      <c r="H9"/>
    </row>
    <row r="10" spans="1:8" x14ac:dyDescent="0.2">
      <c r="C10" s="223" t="s">
        <v>153</v>
      </c>
      <c r="D10" s="75" t="s">
        <v>154</v>
      </c>
      <c r="E10" s="75" t="s">
        <v>155</v>
      </c>
      <c r="F10" s="292" t="s">
        <v>152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32"/>
  <sheetViews>
    <sheetView topLeftCell="U54" zoomScale="70" zoomScaleNormal="70" workbookViewId="0">
      <selection activeCell="AS77" sqref="AS77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295" t="s">
        <v>109</v>
      </c>
      <c r="E2" s="296"/>
      <c r="F2" s="297"/>
      <c r="G2" s="297"/>
      <c r="H2" s="297"/>
      <c r="I2" s="297"/>
      <c r="J2" s="297"/>
      <c r="K2" s="297"/>
      <c r="L2" s="297"/>
      <c r="M2" s="298"/>
      <c r="N2" s="295" t="s">
        <v>110</v>
      </c>
      <c r="O2" s="296"/>
      <c r="P2" s="297"/>
      <c r="Q2" s="297"/>
      <c r="R2" s="297"/>
      <c r="S2" s="297"/>
      <c r="T2" s="297"/>
      <c r="U2" s="297"/>
      <c r="V2" s="297"/>
      <c r="W2" s="298"/>
      <c r="X2" s="295" t="s">
        <v>111</v>
      </c>
      <c r="Y2" s="296"/>
      <c r="Z2" s="297"/>
      <c r="AA2" s="297"/>
      <c r="AB2" s="297"/>
      <c r="AC2" s="297"/>
      <c r="AD2" s="297"/>
      <c r="AE2" s="297"/>
      <c r="AF2" s="297"/>
      <c r="AG2" s="298"/>
      <c r="AH2" s="295" t="s">
        <v>112</v>
      </c>
      <c r="AI2" s="296"/>
      <c r="AJ2" s="297"/>
      <c r="AK2" s="297"/>
      <c r="AL2" s="297"/>
      <c r="AM2" s="297"/>
      <c r="AN2" s="297"/>
      <c r="AO2" s="297"/>
      <c r="AP2" s="297"/>
      <c r="AQ2" s="29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299" t="s">
        <v>85</v>
      </c>
      <c r="G3" s="299"/>
      <c r="H3" s="300"/>
      <c r="I3" s="300"/>
      <c r="J3" s="300"/>
      <c r="K3" s="300"/>
      <c r="L3" s="300"/>
      <c r="M3" s="301"/>
      <c r="N3" s="44" t="s">
        <v>30</v>
      </c>
      <c r="O3" s="3" t="s">
        <v>31</v>
      </c>
      <c r="P3" s="299" t="s">
        <v>85</v>
      </c>
      <c r="Q3" s="299"/>
      <c r="R3" s="300"/>
      <c r="S3" s="300"/>
      <c r="T3" s="300"/>
      <c r="U3" s="300"/>
      <c r="V3" s="300"/>
      <c r="W3" s="301"/>
      <c r="X3" s="44" t="s">
        <v>30</v>
      </c>
      <c r="Y3" s="3" t="s">
        <v>31</v>
      </c>
      <c r="Z3" s="299" t="s">
        <v>85</v>
      </c>
      <c r="AA3" s="299"/>
      <c r="AB3" s="300"/>
      <c r="AC3" s="300"/>
      <c r="AD3" s="300"/>
      <c r="AE3" s="300"/>
      <c r="AF3" s="300"/>
      <c r="AG3" s="301"/>
      <c r="AH3" s="44" t="s">
        <v>30</v>
      </c>
      <c r="AI3" s="3" t="s">
        <v>31</v>
      </c>
      <c r="AJ3" s="299" t="s">
        <v>85</v>
      </c>
      <c r="AK3" s="299"/>
      <c r="AL3" s="300"/>
      <c r="AM3" s="300"/>
      <c r="AN3" s="300"/>
      <c r="AO3" s="300"/>
      <c r="AP3" s="300"/>
      <c r="AQ3" s="30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15</v>
      </c>
      <c r="E5" s="288">
        <f t="shared" ref="E5:AQ7" si="0">$D5</f>
        <v>15</v>
      </c>
      <c r="F5" s="288">
        <f t="shared" si="0"/>
        <v>15</v>
      </c>
      <c r="G5" s="288">
        <f t="shared" si="0"/>
        <v>15</v>
      </c>
      <c r="H5" s="288">
        <f t="shared" si="0"/>
        <v>15</v>
      </c>
      <c r="I5" s="288">
        <f t="shared" si="0"/>
        <v>15</v>
      </c>
      <c r="J5" s="288">
        <f t="shared" si="0"/>
        <v>15</v>
      </c>
      <c r="K5" s="288">
        <f t="shared" si="0"/>
        <v>15</v>
      </c>
      <c r="L5" s="288">
        <f t="shared" si="0"/>
        <v>15</v>
      </c>
      <c r="M5" s="288">
        <f t="shared" si="0"/>
        <v>15</v>
      </c>
      <c r="N5" s="273">
        <v>15</v>
      </c>
      <c r="O5" s="288">
        <f t="shared" si="0"/>
        <v>15</v>
      </c>
      <c r="P5" s="288">
        <f t="shared" si="0"/>
        <v>15</v>
      </c>
      <c r="Q5" s="288">
        <f t="shared" si="0"/>
        <v>15</v>
      </c>
      <c r="R5" s="288">
        <f t="shared" si="0"/>
        <v>15</v>
      </c>
      <c r="S5" s="288">
        <f t="shared" si="0"/>
        <v>15</v>
      </c>
      <c r="T5" s="288">
        <f t="shared" si="0"/>
        <v>15</v>
      </c>
      <c r="U5" s="288">
        <f t="shared" si="0"/>
        <v>15</v>
      </c>
      <c r="V5" s="288">
        <f t="shared" si="0"/>
        <v>15</v>
      </c>
      <c r="W5" s="288">
        <f t="shared" si="0"/>
        <v>15</v>
      </c>
      <c r="X5" s="133">
        <f t="shared" si="0"/>
        <v>15</v>
      </c>
      <c r="Y5" s="134">
        <f t="shared" si="0"/>
        <v>15</v>
      </c>
      <c r="Z5" s="134">
        <f t="shared" si="0"/>
        <v>15</v>
      </c>
      <c r="AA5" s="134">
        <f t="shared" si="0"/>
        <v>15</v>
      </c>
      <c r="AB5" s="134">
        <f t="shared" si="0"/>
        <v>15</v>
      </c>
      <c r="AC5" s="134">
        <f t="shared" si="0"/>
        <v>15</v>
      </c>
      <c r="AD5" s="134">
        <f t="shared" si="0"/>
        <v>15</v>
      </c>
      <c r="AE5" s="134">
        <f t="shared" si="0"/>
        <v>15</v>
      </c>
      <c r="AF5" s="134">
        <f t="shared" si="0"/>
        <v>15</v>
      </c>
      <c r="AG5" s="134">
        <f t="shared" si="0"/>
        <v>15</v>
      </c>
      <c r="AH5" s="133">
        <f t="shared" si="0"/>
        <v>15</v>
      </c>
      <c r="AI5" s="134">
        <f t="shared" si="0"/>
        <v>15</v>
      </c>
      <c r="AJ5" s="134">
        <f t="shared" si="0"/>
        <v>15</v>
      </c>
      <c r="AK5" s="134">
        <f t="shared" si="0"/>
        <v>15</v>
      </c>
      <c r="AL5" s="134">
        <f t="shared" si="0"/>
        <v>15</v>
      </c>
      <c r="AM5" s="134">
        <f t="shared" si="0"/>
        <v>15</v>
      </c>
      <c r="AN5" s="134">
        <f t="shared" si="0"/>
        <v>15</v>
      </c>
      <c r="AO5" s="134">
        <f t="shared" si="0"/>
        <v>15</v>
      </c>
      <c r="AP5" s="134">
        <f t="shared" si="0"/>
        <v>15</v>
      </c>
      <c r="AQ5" s="134">
        <f t="shared" si="0"/>
        <v>15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56</v>
      </c>
      <c r="B6" s="228" t="s">
        <v>57</v>
      </c>
      <c r="C6" s="238"/>
      <c r="D6" s="273">
        <v>10</v>
      </c>
      <c r="E6" s="288">
        <f t="shared" si="0"/>
        <v>10</v>
      </c>
      <c r="F6" s="288">
        <f t="shared" si="0"/>
        <v>10</v>
      </c>
      <c r="G6" s="288">
        <f t="shared" si="0"/>
        <v>10</v>
      </c>
      <c r="H6" s="288">
        <f t="shared" si="0"/>
        <v>10</v>
      </c>
      <c r="I6" s="288">
        <f t="shared" si="0"/>
        <v>10</v>
      </c>
      <c r="J6" s="288">
        <f t="shared" si="0"/>
        <v>10</v>
      </c>
      <c r="K6" s="288">
        <f t="shared" si="0"/>
        <v>10</v>
      </c>
      <c r="L6" s="288">
        <f t="shared" si="0"/>
        <v>10</v>
      </c>
      <c r="M6" s="288">
        <f t="shared" si="0"/>
        <v>10</v>
      </c>
      <c r="N6" s="273">
        <v>10</v>
      </c>
      <c r="O6" s="288">
        <f t="shared" si="0"/>
        <v>10</v>
      </c>
      <c r="P6" s="288">
        <f t="shared" si="0"/>
        <v>10</v>
      </c>
      <c r="Q6" s="288">
        <f t="shared" si="0"/>
        <v>10</v>
      </c>
      <c r="R6" s="288">
        <f t="shared" si="0"/>
        <v>10</v>
      </c>
      <c r="S6" s="288">
        <f t="shared" si="0"/>
        <v>10</v>
      </c>
      <c r="T6" s="288">
        <f t="shared" si="0"/>
        <v>10</v>
      </c>
      <c r="U6" s="288">
        <f t="shared" si="0"/>
        <v>10</v>
      </c>
      <c r="V6" s="288">
        <f t="shared" si="0"/>
        <v>10</v>
      </c>
      <c r="W6" s="288">
        <f t="shared" si="0"/>
        <v>10</v>
      </c>
      <c r="X6" s="133">
        <f t="shared" si="0"/>
        <v>10</v>
      </c>
      <c r="Y6" s="134">
        <f t="shared" si="0"/>
        <v>10</v>
      </c>
      <c r="Z6" s="134">
        <f t="shared" si="0"/>
        <v>10</v>
      </c>
      <c r="AA6" s="134">
        <f t="shared" si="0"/>
        <v>10</v>
      </c>
      <c r="AB6" s="134">
        <f t="shared" si="0"/>
        <v>10</v>
      </c>
      <c r="AC6" s="134">
        <f t="shared" si="0"/>
        <v>10</v>
      </c>
      <c r="AD6" s="134">
        <f t="shared" si="0"/>
        <v>10</v>
      </c>
      <c r="AE6" s="134">
        <f t="shared" si="0"/>
        <v>10</v>
      </c>
      <c r="AF6" s="134">
        <f t="shared" si="0"/>
        <v>10</v>
      </c>
      <c r="AG6" s="134">
        <f t="shared" si="0"/>
        <v>10</v>
      </c>
      <c r="AH6" s="133">
        <f t="shared" si="0"/>
        <v>10</v>
      </c>
      <c r="AI6" s="134">
        <f t="shared" si="0"/>
        <v>10</v>
      </c>
      <c r="AJ6" s="134">
        <f t="shared" si="0"/>
        <v>10</v>
      </c>
      <c r="AK6" s="134">
        <f t="shared" si="0"/>
        <v>10</v>
      </c>
      <c r="AL6" s="134">
        <f t="shared" si="0"/>
        <v>10</v>
      </c>
      <c r="AM6" s="134">
        <f t="shared" si="0"/>
        <v>10</v>
      </c>
      <c r="AN6" s="134">
        <f t="shared" si="0"/>
        <v>10</v>
      </c>
      <c r="AO6" s="134">
        <f t="shared" si="0"/>
        <v>10</v>
      </c>
      <c r="AP6" s="134">
        <f t="shared" si="0"/>
        <v>10</v>
      </c>
      <c r="AQ6" s="134">
        <f t="shared" si="0"/>
        <v>10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2">
      <c r="A7" s="227" t="s">
        <v>69</v>
      </c>
      <c r="B7" s="228"/>
      <c r="C7" s="238"/>
      <c r="D7" s="273">
        <v>52</v>
      </c>
      <c r="E7" s="288">
        <f t="shared" si="0"/>
        <v>52</v>
      </c>
      <c r="F7" s="288">
        <f t="shared" si="0"/>
        <v>52</v>
      </c>
      <c r="G7" s="288">
        <f t="shared" si="0"/>
        <v>52</v>
      </c>
      <c r="H7" s="288">
        <f t="shared" si="0"/>
        <v>52</v>
      </c>
      <c r="I7" s="288">
        <f t="shared" si="0"/>
        <v>52</v>
      </c>
      <c r="J7" s="288">
        <f t="shared" si="0"/>
        <v>52</v>
      </c>
      <c r="K7" s="288">
        <f t="shared" si="0"/>
        <v>52</v>
      </c>
      <c r="L7" s="288">
        <f t="shared" si="0"/>
        <v>52</v>
      </c>
      <c r="M7" s="288">
        <f t="shared" si="0"/>
        <v>52</v>
      </c>
      <c r="N7" s="273">
        <v>52</v>
      </c>
      <c r="O7" s="288">
        <f t="shared" si="0"/>
        <v>52</v>
      </c>
      <c r="P7" s="288">
        <f t="shared" si="0"/>
        <v>52</v>
      </c>
      <c r="Q7" s="288">
        <f t="shared" si="0"/>
        <v>52</v>
      </c>
      <c r="R7" s="288">
        <f t="shared" si="0"/>
        <v>52</v>
      </c>
      <c r="S7" s="288">
        <f t="shared" si="0"/>
        <v>52</v>
      </c>
      <c r="T7" s="288">
        <f t="shared" si="0"/>
        <v>52</v>
      </c>
      <c r="U7" s="288">
        <f t="shared" si="0"/>
        <v>52</v>
      </c>
      <c r="V7" s="288">
        <f t="shared" si="0"/>
        <v>52</v>
      </c>
      <c r="W7" s="288">
        <f t="shared" si="0"/>
        <v>52</v>
      </c>
      <c r="X7" s="133">
        <f t="shared" si="0"/>
        <v>52</v>
      </c>
      <c r="Y7" s="134">
        <f t="shared" si="0"/>
        <v>52</v>
      </c>
      <c r="Z7" s="134">
        <f t="shared" si="0"/>
        <v>52</v>
      </c>
      <c r="AA7" s="134">
        <f t="shared" si="0"/>
        <v>52</v>
      </c>
      <c r="AB7" s="134">
        <f t="shared" si="0"/>
        <v>52</v>
      </c>
      <c r="AC7" s="134">
        <f t="shared" si="0"/>
        <v>52</v>
      </c>
      <c r="AD7" s="134">
        <f t="shared" si="0"/>
        <v>52</v>
      </c>
      <c r="AE7" s="134">
        <f t="shared" si="0"/>
        <v>52</v>
      </c>
      <c r="AF7" s="134">
        <f t="shared" si="0"/>
        <v>52</v>
      </c>
      <c r="AG7" s="134">
        <f t="shared" si="0"/>
        <v>52</v>
      </c>
      <c r="AH7" s="133">
        <f t="shared" si="0"/>
        <v>52</v>
      </c>
      <c r="AI7" s="134">
        <f t="shared" si="0"/>
        <v>52</v>
      </c>
      <c r="AJ7" s="134">
        <f t="shared" si="0"/>
        <v>52</v>
      </c>
      <c r="AK7" s="134">
        <f t="shared" si="0"/>
        <v>52</v>
      </c>
      <c r="AL7" s="134">
        <f t="shared" si="0"/>
        <v>52</v>
      </c>
      <c r="AM7" s="134">
        <f t="shared" si="0"/>
        <v>52</v>
      </c>
      <c r="AN7" s="134">
        <f t="shared" si="0"/>
        <v>52</v>
      </c>
      <c r="AO7" s="134">
        <f t="shared" si="0"/>
        <v>52</v>
      </c>
      <c r="AP7" s="134">
        <f t="shared" si="0"/>
        <v>52</v>
      </c>
      <c r="AQ7" s="134">
        <f t="shared" si="0"/>
        <v>52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70</v>
      </c>
    </row>
    <row r="8" spans="1:65" x14ac:dyDescent="0.2">
      <c r="A8" s="4" t="s">
        <v>41</v>
      </c>
      <c r="B8" s="47" t="s">
        <v>4</v>
      </c>
      <c r="C8" s="5"/>
      <c r="D8" s="141" t="s">
        <v>7</v>
      </c>
      <c r="E8" s="7" t="s">
        <v>7</v>
      </c>
      <c r="F8" s="35">
        <v>0</v>
      </c>
      <c r="G8" s="35">
        <v>0.5</v>
      </c>
      <c r="H8" s="35">
        <v>1</v>
      </c>
      <c r="I8" s="35">
        <v>1.5</v>
      </c>
      <c r="J8" s="35">
        <v>2</v>
      </c>
      <c r="K8" s="35">
        <v>2.5</v>
      </c>
      <c r="L8" s="35">
        <v>3</v>
      </c>
      <c r="M8" s="289">
        <v>3.5</v>
      </c>
      <c r="N8" s="141" t="s">
        <v>7</v>
      </c>
      <c r="O8" s="35">
        <v>0</v>
      </c>
      <c r="P8" s="35">
        <v>0</v>
      </c>
      <c r="Q8" s="35">
        <v>0.5</v>
      </c>
      <c r="R8" s="35">
        <v>1</v>
      </c>
      <c r="S8" s="35">
        <v>1.5</v>
      </c>
      <c r="T8" s="35">
        <v>2</v>
      </c>
      <c r="U8" s="35">
        <v>2.5</v>
      </c>
      <c r="V8" s="35">
        <v>3</v>
      </c>
      <c r="W8" s="289">
        <v>3.5</v>
      </c>
      <c r="X8" s="141" t="s">
        <v>7</v>
      </c>
      <c r="Y8" s="35">
        <v>0</v>
      </c>
      <c r="Z8" s="35">
        <v>0</v>
      </c>
      <c r="AA8" s="35">
        <v>0.5</v>
      </c>
      <c r="AB8" s="35">
        <v>1</v>
      </c>
      <c r="AC8" s="35">
        <v>1.5</v>
      </c>
      <c r="AD8" s="35">
        <v>2</v>
      </c>
      <c r="AE8" s="35">
        <v>2.5</v>
      </c>
      <c r="AF8" s="35">
        <v>3</v>
      </c>
      <c r="AG8" s="289">
        <v>3.5</v>
      </c>
      <c r="AH8" s="141" t="s">
        <v>7</v>
      </c>
      <c r="AI8" s="35">
        <v>0</v>
      </c>
      <c r="AJ8" s="35">
        <v>0</v>
      </c>
      <c r="AK8" s="35">
        <v>0.5</v>
      </c>
      <c r="AL8" s="35">
        <v>1</v>
      </c>
      <c r="AM8" s="35">
        <v>1.5</v>
      </c>
      <c r="AN8" s="35">
        <v>2</v>
      </c>
      <c r="AO8" s="35">
        <v>2.5</v>
      </c>
      <c r="AP8" s="35">
        <v>3</v>
      </c>
      <c r="AQ8" s="289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2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14</v>
      </c>
      <c r="B15" s="220"/>
      <c r="C15" s="12"/>
      <c r="D15" s="295" t="s">
        <v>109</v>
      </c>
      <c r="E15" s="296"/>
      <c r="F15" s="297"/>
      <c r="G15" s="297"/>
      <c r="H15" s="297"/>
      <c r="I15" s="297"/>
      <c r="J15" s="297"/>
      <c r="K15" s="297"/>
      <c r="L15" s="297"/>
      <c r="M15" s="298"/>
      <c r="N15" s="295" t="s">
        <v>110</v>
      </c>
      <c r="O15" s="296"/>
      <c r="P15" s="297"/>
      <c r="Q15" s="297"/>
      <c r="R15" s="297"/>
      <c r="S15" s="297"/>
      <c r="T15" s="297"/>
      <c r="U15" s="297"/>
      <c r="V15" s="297"/>
      <c r="W15" s="298"/>
      <c r="X15" s="295" t="s">
        <v>111</v>
      </c>
      <c r="Y15" s="296"/>
      <c r="Z15" s="297"/>
      <c r="AA15" s="297"/>
      <c r="AB15" s="297"/>
      <c r="AC15" s="297"/>
      <c r="AD15" s="297"/>
      <c r="AE15" s="297"/>
      <c r="AF15" s="297"/>
      <c r="AG15" s="298"/>
      <c r="AH15" s="295" t="s">
        <v>112</v>
      </c>
      <c r="AI15" s="296"/>
      <c r="AJ15" s="297"/>
      <c r="AK15" s="297"/>
      <c r="AL15" s="297"/>
      <c r="AM15" s="297"/>
      <c r="AN15" s="297"/>
      <c r="AO15" s="297"/>
      <c r="AP15" s="297"/>
      <c r="AQ15" s="298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30</v>
      </c>
      <c r="E16" s="3" t="s">
        <v>31</v>
      </c>
      <c r="F16" s="299" t="s">
        <v>85</v>
      </c>
      <c r="G16" s="299"/>
      <c r="H16" s="300"/>
      <c r="I16" s="300"/>
      <c r="J16" s="300"/>
      <c r="K16" s="300"/>
      <c r="L16" s="300"/>
      <c r="M16" s="301"/>
      <c r="N16" s="44" t="s">
        <v>30</v>
      </c>
      <c r="O16" s="3" t="s">
        <v>31</v>
      </c>
      <c r="P16" s="299" t="s">
        <v>85</v>
      </c>
      <c r="Q16" s="299"/>
      <c r="R16" s="300"/>
      <c r="S16" s="300"/>
      <c r="T16" s="300"/>
      <c r="U16" s="300"/>
      <c r="V16" s="300"/>
      <c r="W16" s="301"/>
      <c r="X16" s="44" t="s">
        <v>30</v>
      </c>
      <c r="Y16" s="3" t="s">
        <v>31</v>
      </c>
      <c r="Z16" s="299" t="s">
        <v>85</v>
      </c>
      <c r="AA16" s="299"/>
      <c r="AB16" s="300"/>
      <c r="AC16" s="300"/>
      <c r="AD16" s="300"/>
      <c r="AE16" s="300"/>
      <c r="AF16" s="300"/>
      <c r="AG16" s="301"/>
      <c r="AH16" s="44" t="s">
        <v>30</v>
      </c>
      <c r="AI16" s="3" t="s">
        <v>31</v>
      </c>
      <c r="AJ16" s="299" t="s">
        <v>85</v>
      </c>
      <c r="AK16" s="299"/>
      <c r="AL16" s="300"/>
      <c r="AM16" s="300"/>
      <c r="AN16" s="300"/>
      <c r="AO16" s="300"/>
      <c r="AP16" s="300"/>
      <c r="AQ16" s="301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62</v>
      </c>
      <c r="C17" s="5"/>
      <c r="D17" s="55">
        <f t="shared" ref="D17:J17" si="7">(10^12)*(10^-3)*10^(D9/10)*D5/15</f>
        <v>1.584893192461106</v>
      </c>
      <c r="E17" s="8">
        <f t="shared" si="7"/>
        <v>1.41253754462275E-2</v>
      </c>
      <c r="F17" s="8">
        <f t="shared" si="7"/>
        <v>1.1220184543019641E-3</v>
      </c>
      <c r="G17" s="8">
        <f t="shared" si="7"/>
        <v>1.2589254117941629E-3</v>
      </c>
      <c r="H17" s="8">
        <f t="shared" si="7"/>
        <v>1.4125375446227535E-3</v>
      </c>
      <c r="I17" s="8">
        <f t="shared" si="7"/>
        <v>1.5848931924611065E-3</v>
      </c>
      <c r="J17" s="8">
        <f t="shared" si="7"/>
        <v>1.7782794100389204E-3</v>
      </c>
      <c r="K17" s="8">
        <f t="shared" ref="K17" si="8">(10^12)*(10^-3)*10^(K9/10)*K5/15</f>
        <v>1.9952623149688759E-3</v>
      </c>
      <c r="L17" s="8">
        <f t="shared" ref="L17:T17" si="9">(10^12)*(10^-3)*10^(L9/10)*L5/15</f>
        <v>2.2387211385683343E-3</v>
      </c>
      <c r="M17" s="52">
        <f t="shared" si="9"/>
        <v>2.5118864315095729E-3</v>
      </c>
      <c r="N17" s="55">
        <f t="shared" si="9"/>
        <v>1.584893192461106</v>
      </c>
      <c r="O17" s="8">
        <f t="shared" si="9"/>
        <v>1.41253754462275E-2</v>
      </c>
      <c r="P17" s="8">
        <f t="shared" si="9"/>
        <v>1.1220184543019641E-3</v>
      </c>
      <c r="Q17" s="8">
        <f t="shared" si="9"/>
        <v>1.2589254117941629E-3</v>
      </c>
      <c r="R17" s="8">
        <f t="shared" si="9"/>
        <v>1.4125375446227535E-3</v>
      </c>
      <c r="S17" s="8">
        <f t="shared" si="9"/>
        <v>1.5848931924611065E-3</v>
      </c>
      <c r="T17" s="8">
        <f t="shared" si="9"/>
        <v>1.7782794100389204E-3</v>
      </c>
      <c r="U17" s="8">
        <f t="shared" ref="U17" si="10">(10^12)*(10^-3)*10^(U9/10)*U5/15</f>
        <v>1.9952623149688759E-3</v>
      </c>
      <c r="V17" s="8">
        <f>(10^12)*(10^-3)*10^(V9/10)*V5/15</f>
        <v>2.2387211385683343E-3</v>
      </c>
      <c r="W17" s="52">
        <f>(10^12)*(10^-3)*10^(W9/10)*W5/15</f>
        <v>2.5118864315095729E-3</v>
      </c>
      <c r="X17" s="55">
        <f t="shared" ref="X17:AE17" si="11">(10^12)*(10^-3)*10^((D9+X10)/10)*X5/15</f>
        <v>1.0592537251772893</v>
      </c>
      <c r="Y17" s="8">
        <f t="shared" si="11"/>
        <v>1.4125375446227533</v>
      </c>
      <c r="Z17" s="8">
        <f t="shared" si="11"/>
        <v>4.4668359215096191E-4</v>
      </c>
      <c r="AA17" s="8">
        <f t="shared" si="11"/>
        <v>5.0118723362727068E-4</v>
      </c>
      <c r="AB17" s="8">
        <f t="shared" si="11"/>
        <v>5.6234132519034704E-4</v>
      </c>
      <c r="AC17" s="209">
        <f t="shared" si="11"/>
        <v>6.3095734448019288E-4</v>
      </c>
      <c r="AD17" s="8">
        <f t="shared" si="11"/>
        <v>7.0794578438413455E-4</v>
      </c>
      <c r="AE17" s="8">
        <f t="shared" si="11"/>
        <v>7.9432823472428023E-4</v>
      </c>
      <c r="AF17" s="8">
        <f t="shared" ref="AF17:AO17" si="12">(10^12)*(10^-3)*10^((L9+AF10)/10)*AF5/15</f>
        <v>8.9125093813374051E-4</v>
      </c>
      <c r="AG17" s="52">
        <f t="shared" si="12"/>
        <v>1E-3</v>
      </c>
      <c r="AH17" s="55">
        <f t="shared" si="12"/>
        <v>1.0592537251772893</v>
      </c>
      <c r="AI17" s="8">
        <f t="shared" si="12"/>
        <v>1.4125375446227533</v>
      </c>
      <c r="AJ17" s="8">
        <f t="shared" si="12"/>
        <v>4.4668359215096191E-4</v>
      </c>
      <c r="AK17" s="8">
        <f t="shared" si="12"/>
        <v>5.0118723362727068E-4</v>
      </c>
      <c r="AL17" s="8">
        <f t="shared" si="12"/>
        <v>5.6234132519034704E-4</v>
      </c>
      <c r="AM17" s="8">
        <f t="shared" si="12"/>
        <v>6.3095734448019288E-4</v>
      </c>
      <c r="AN17" s="8">
        <f t="shared" si="12"/>
        <v>7.0794578438413455E-4</v>
      </c>
      <c r="AO17" s="8">
        <f t="shared" si="12"/>
        <v>7.9432823472428023E-4</v>
      </c>
      <c r="AP17" s="8">
        <f>(10^12)*(10^-3)*10^((V9+AP10)/10)*AP5/15</f>
        <v>8.9125093813374051E-4</v>
      </c>
      <c r="AQ17" s="52">
        <f>(10^12)*(10^-3)*10^((W9+AQ10)/10)*AQ5/15</f>
        <v>1E-3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2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2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-89.75</v>
      </c>
      <c r="Y19" s="34">
        <f t="shared" si="15"/>
        <v>-88.5</v>
      </c>
      <c r="Z19" s="34">
        <f t="shared" si="15"/>
        <v>-123.5</v>
      </c>
      <c r="AA19" s="34">
        <f t="shared" si="15"/>
        <v>-123</v>
      </c>
      <c r="AB19" s="34">
        <f t="shared" si="15"/>
        <v>-122.5</v>
      </c>
      <c r="AC19" s="129">
        <f t="shared" si="15"/>
        <v>-122</v>
      </c>
      <c r="AD19" s="34">
        <f t="shared" si="15"/>
        <v>-121.5</v>
      </c>
      <c r="AE19" s="34">
        <f t="shared" si="15"/>
        <v>-121</v>
      </c>
      <c r="AF19" s="34">
        <f t="shared" ref="AF19:AO19" si="16">L9+AF10+10*LOG(AF5/15)</f>
        <v>-120.5</v>
      </c>
      <c r="AG19" s="53">
        <f t="shared" si="16"/>
        <v>-120</v>
      </c>
      <c r="AH19" s="69">
        <f t="shared" si="16"/>
        <v>-89.75</v>
      </c>
      <c r="AI19" s="34">
        <f t="shared" si="16"/>
        <v>-88.5</v>
      </c>
      <c r="AJ19" s="34">
        <f t="shared" si="16"/>
        <v>-123.5</v>
      </c>
      <c r="AK19" s="34">
        <f t="shared" si="16"/>
        <v>-123</v>
      </c>
      <c r="AL19" s="34">
        <f t="shared" si="16"/>
        <v>-122.5</v>
      </c>
      <c r="AM19" s="34">
        <f t="shared" si="16"/>
        <v>-122</v>
      </c>
      <c r="AN19" s="34">
        <f t="shared" si="16"/>
        <v>-121.5</v>
      </c>
      <c r="AO19" s="34">
        <f t="shared" si="16"/>
        <v>-121</v>
      </c>
      <c r="AP19" s="34">
        <f>V9+AP10+10*LOG(AP5/15)</f>
        <v>-120.5</v>
      </c>
      <c r="AQ19" s="53">
        <f>W9+AQ10+10*LOG(AQ5/15)</f>
        <v>-120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2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5" thickBot="1" x14ac:dyDescent="0.25">
      <c r="A21" s="32" t="s">
        <v>33</v>
      </c>
      <c r="B21" s="57" t="s">
        <v>68</v>
      </c>
      <c r="C21" s="14"/>
      <c r="D21" s="80">
        <f t="shared" ref="D21:K21" si="19">10*LOG((D17+X17)*10^-9)+10*LOG(D7*12)</f>
        <v>-57.825298279809047</v>
      </c>
      <c r="E21" s="81">
        <f t="shared" si="19"/>
        <v>-60.504940365349341</v>
      </c>
      <c r="F21" s="81">
        <f t="shared" si="19"/>
        <v>-90.092749472082815</v>
      </c>
      <c r="G21" s="81">
        <f t="shared" si="19"/>
        <v>-89.592749472082843</v>
      </c>
      <c r="H21" s="81">
        <f t="shared" si="19"/>
        <v>-89.092749472082829</v>
      </c>
      <c r="I21" s="81">
        <f t="shared" si="19"/>
        <v>-88.592749472082829</v>
      </c>
      <c r="J21" s="81">
        <f t="shared" si="19"/>
        <v>-88.092749472082843</v>
      </c>
      <c r="K21" s="81">
        <f t="shared" si="19"/>
        <v>-87.592749472082829</v>
      </c>
      <c r="L21" s="81">
        <f t="shared" ref="L21:U21" si="20">10*LOG((L17+AF17)*10^-9)+10*LOG(L7*12)</f>
        <v>-87.092749472082843</v>
      </c>
      <c r="M21" s="82">
        <f t="shared" si="20"/>
        <v>-86.592749472082843</v>
      </c>
      <c r="N21" s="80">
        <f t="shared" si="20"/>
        <v>-57.825298279809047</v>
      </c>
      <c r="O21" s="81">
        <f t="shared" si="20"/>
        <v>-60.504940365349341</v>
      </c>
      <c r="P21" s="81">
        <f t="shared" si="20"/>
        <v>-90.092749472082815</v>
      </c>
      <c r="Q21" s="81">
        <f t="shared" si="20"/>
        <v>-89.592749472082843</v>
      </c>
      <c r="R21" s="81">
        <f t="shared" si="20"/>
        <v>-89.092749472082829</v>
      </c>
      <c r="S21" s="81">
        <f t="shared" si="20"/>
        <v>-88.592749472082829</v>
      </c>
      <c r="T21" s="81">
        <f t="shared" si="20"/>
        <v>-88.092749472082843</v>
      </c>
      <c r="U21" s="81">
        <f t="shared" si="20"/>
        <v>-87.592749472082829</v>
      </c>
      <c r="V21" s="81">
        <f>10*LOG((V17+AP17)*10^-9)+10*LOG(V7*12)</f>
        <v>-87.092749472082843</v>
      </c>
      <c r="W21" s="82">
        <f>10*LOG((W17+AQ17)*10^-9)+10*LOG(W7*12)</f>
        <v>-86.592749472082843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x14ac:dyDescent="0.2">
      <c r="A24" s="1" t="s">
        <v>15</v>
      </c>
      <c r="B24" s="98"/>
      <c r="C24" s="99"/>
      <c r="D24" s="295" t="s">
        <v>109</v>
      </c>
      <c r="E24" s="296"/>
      <c r="F24" s="297"/>
      <c r="G24" s="297"/>
      <c r="H24" s="297"/>
      <c r="I24" s="297"/>
      <c r="J24" s="297"/>
      <c r="K24" s="297"/>
      <c r="L24" s="297"/>
      <c r="M24" s="298"/>
      <c r="N24" s="295" t="s">
        <v>110</v>
      </c>
      <c r="O24" s="296"/>
      <c r="P24" s="297"/>
      <c r="Q24" s="297"/>
      <c r="R24" s="297"/>
      <c r="S24" s="297"/>
      <c r="T24" s="297"/>
      <c r="U24" s="297"/>
      <c r="V24" s="297"/>
      <c r="W24" s="298"/>
      <c r="X24" s="295" t="s">
        <v>111</v>
      </c>
      <c r="Y24" s="296"/>
      <c r="Z24" s="302"/>
      <c r="AA24" s="302"/>
      <c r="AB24" s="302"/>
      <c r="AC24" s="302"/>
      <c r="AD24" s="302"/>
      <c r="AE24" s="302"/>
      <c r="AF24" s="302"/>
      <c r="AG24" s="303"/>
      <c r="AH24" s="295" t="s">
        <v>112</v>
      </c>
      <c r="AI24" s="296"/>
      <c r="AJ24" s="302"/>
      <c r="AK24" s="302"/>
      <c r="AL24" s="302"/>
      <c r="AM24" s="302"/>
      <c r="AN24" s="302"/>
      <c r="AO24" s="302"/>
      <c r="AP24" s="302"/>
      <c r="AQ24" s="303"/>
      <c r="AR24" s="295" t="s">
        <v>38</v>
      </c>
      <c r="AS24" s="296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x14ac:dyDescent="0.2">
      <c r="A25" s="2"/>
      <c r="B25" s="92"/>
      <c r="C25" s="7"/>
      <c r="D25" s="44" t="s">
        <v>30</v>
      </c>
      <c r="E25" s="3" t="s">
        <v>31</v>
      </c>
      <c r="F25" s="299" t="s">
        <v>85</v>
      </c>
      <c r="G25" s="299"/>
      <c r="H25" s="300"/>
      <c r="I25" s="300"/>
      <c r="J25" s="300"/>
      <c r="K25" s="300"/>
      <c r="L25" s="300"/>
      <c r="M25" s="301"/>
      <c r="N25" s="44" t="s">
        <v>30</v>
      </c>
      <c r="O25" s="3" t="s">
        <v>31</v>
      </c>
      <c r="P25" s="299" t="s">
        <v>85</v>
      </c>
      <c r="Q25" s="299"/>
      <c r="R25" s="300"/>
      <c r="S25" s="300"/>
      <c r="T25" s="300"/>
      <c r="U25" s="300"/>
      <c r="V25" s="300"/>
      <c r="W25" s="301"/>
      <c r="X25" s="44" t="s">
        <v>30</v>
      </c>
      <c r="Y25" s="3" t="s">
        <v>31</v>
      </c>
      <c r="Z25" s="299" t="s">
        <v>85</v>
      </c>
      <c r="AA25" s="299"/>
      <c r="AB25" s="300"/>
      <c r="AC25" s="300"/>
      <c r="AD25" s="300"/>
      <c r="AE25" s="300"/>
      <c r="AF25" s="300"/>
      <c r="AG25" s="301"/>
      <c r="AH25" s="44" t="s">
        <v>30</v>
      </c>
      <c r="AI25" s="3" t="s">
        <v>31</v>
      </c>
      <c r="AJ25" s="299" t="s">
        <v>85</v>
      </c>
      <c r="AK25" s="299"/>
      <c r="AL25" s="300"/>
      <c r="AM25" s="300"/>
      <c r="AN25" s="300"/>
      <c r="AO25" s="300"/>
      <c r="AP25" s="300"/>
      <c r="AQ25" s="301"/>
      <c r="AR25" s="44" t="s">
        <v>30</v>
      </c>
      <c r="AS25" s="3" t="s">
        <v>31</v>
      </c>
      <c r="AT25" s="299" t="s">
        <v>85</v>
      </c>
      <c r="AU25" s="299"/>
      <c r="AV25" s="300"/>
      <c r="AW25" s="300"/>
      <c r="AX25" s="300"/>
      <c r="AY25" s="300"/>
      <c r="AZ25" s="300"/>
      <c r="BA25" s="301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x14ac:dyDescent="0.2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.75" x14ac:dyDescent="0.3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x14ac:dyDescent="0.2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.75" x14ac:dyDescent="0.3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5" thickBot="1" x14ac:dyDescent="0.25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x14ac:dyDescent="0.2">
      <c r="A33" s="1" t="s">
        <v>17</v>
      </c>
      <c r="B33" s="98"/>
      <c r="C33" s="245"/>
      <c r="D33" s="295" t="s">
        <v>109</v>
      </c>
      <c r="E33" s="296"/>
      <c r="F33" s="297"/>
      <c r="G33" s="297"/>
      <c r="H33" s="297"/>
      <c r="I33" s="297"/>
      <c r="J33" s="297"/>
      <c r="K33" s="297"/>
      <c r="L33" s="297"/>
      <c r="M33" s="298"/>
      <c r="N33" s="295" t="s">
        <v>110</v>
      </c>
      <c r="O33" s="296"/>
      <c r="P33" s="297"/>
      <c r="Q33" s="297"/>
      <c r="R33" s="297"/>
      <c r="S33" s="297"/>
      <c r="T33" s="297"/>
      <c r="U33" s="297"/>
      <c r="V33" s="297"/>
      <c r="W33" s="298"/>
      <c r="X33" s="296" t="s">
        <v>111</v>
      </c>
      <c r="Y33" s="296"/>
      <c r="Z33" s="302"/>
      <c r="AA33" s="302"/>
      <c r="AB33" s="302"/>
      <c r="AC33" s="302"/>
      <c r="AD33" s="302"/>
      <c r="AE33" s="302"/>
      <c r="AF33" s="302"/>
      <c r="AG33" s="303"/>
      <c r="AH33" s="295" t="s">
        <v>112</v>
      </c>
      <c r="AI33" s="296"/>
      <c r="AJ33" s="302"/>
      <c r="AK33" s="302"/>
      <c r="AL33" s="302"/>
      <c r="AM33" s="302"/>
      <c r="AN33" s="302"/>
      <c r="AO33" s="302"/>
      <c r="AP33" s="302"/>
      <c r="AQ33" s="303"/>
      <c r="AR33" s="295" t="s">
        <v>38</v>
      </c>
      <c r="AS33" s="296"/>
      <c r="AT33" s="302"/>
      <c r="AU33" s="302"/>
      <c r="AV33" s="302"/>
      <c r="AW33" s="302"/>
      <c r="AX33" s="302"/>
      <c r="AY33" s="302"/>
      <c r="AZ33" s="302"/>
      <c r="BA33" s="303"/>
      <c r="BB33" s="295" t="s">
        <v>29</v>
      </c>
      <c r="BC33" s="296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x14ac:dyDescent="0.2">
      <c r="A34" s="61"/>
      <c r="B34" s="92"/>
      <c r="C34" s="246"/>
      <c r="D34" s="44" t="s">
        <v>30</v>
      </c>
      <c r="E34" s="3" t="s">
        <v>31</v>
      </c>
      <c r="F34" s="299" t="s">
        <v>85</v>
      </c>
      <c r="G34" s="299"/>
      <c r="H34" s="300"/>
      <c r="I34" s="300"/>
      <c r="J34" s="300"/>
      <c r="K34" s="300"/>
      <c r="L34" s="300"/>
      <c r="M34" s="301"/>
      <c r="N34" s="44" t="s">
        <v>30</v>
      </c>
      <c r="O34" s="3" t="s">
        <v>31</v>
      </c>
      <c r="P34" s="299" t="s">
        <v>85</v>
      </c>
      <c r="Q34" s="299"/>
      <c r="R34" s="300"/>
      <c r="S34" s="300"/>
      <c r="T34" s="300"/>
      <c r="U34" s="300"/>
      <c r="V34" s="300"/>
      <c r="W34" s="301"/>
      <c r="X34" s="44" t="s">
        <v>30</v>
      </c>
      <c r="Y34" s="3" t="s">
        <v>31</v>
      </c>
      <c r="Z34" s="299" t="s">
        <v>85</v>
      </c>
      <c r="AA34" s="299"/>
      <c r="AB34" s="300"/>
      <c r="AC34" s="300"/>
      <c r="AD34" s="300"/>
      <c r="AE34" s="300"/>
      <c r="AF34" s="300"/>
      <c r="AG34" s="301"/>
      <c r="AH34" s="44" t="s">
        <v>30</v>
      </c>
      <c r="AI34" s="3" t="s">
        <v>31</v>
      </c>
      <c r="AJ34" s="299" t="s">
        <v>85</v>
      </c>
      <c r="AK34" s="299"/>
      <c r="AL34" s="300"/>
      <c r="AM34" s="300"/>
      <c r="AN34" s="300"/>
      <c r="AO34" s="300"/>
      <c r="AP34" s="300"/>
      <c r="AQ34" s="301"/>
      <c r="AR34" s="44" t="s">
        <v>30</v>
      </c>
      <c r="AS34" s="3" t="s">
        <v>31</v>
      </c>
      <c r="AT34" s="299" t="s">
        <v>85</v>
      </c>
      <c r="AU34" s="299"/>
      <c r="AV34" s="300"/>
      <c r="AW34" s="300"/>
      <c r="AX34" s="300"/>
      <c r="AY34" s="300"/>
      <c r="AZ34" s="300"/>
      <c r="BA34" s="301"/>
      <c r="BB34" s="44" t="s">
        <v>30</v>
      </c>
      <c r="BC34" s="3" t="s">
        <v>31</v>
      </c>
      <c r="BD34" s="299" t="s">
        <v>85</v>
      </c>
      <c r="BE34" s="299"/>
      <c r="BF34" s="300"/>
      <c r="BG34" s="300"/>
      <c r="BH34" s="300"/>
      <c r="BI34" s="300"/>
      <c r="BJ34" s="300"/>
      <c r="BK34" s="301"/>
      <c r="BL34" s="92"/>
      <c r="BM34" s="20"/>
    </row>
    <row r="35" spans="1:65" s="94" customFormat="1" x14ac:dyDescent="0.2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x14ac:dyDescent="0.2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283"/>
      <c r="AS36" s="283"/>
      <c r="AT36" s="283"/>
      <c r="AU36" s="283"/>
      <c r="AV36" s="283"/>
      <c r="AW36" s="283"/>
      <c r="AX36" s="283"/>
      <c r="AY36" s="283"/>
      <c r="AZ36" s="283"/>
      <c r="BA36" s="283"/>
      <c r="BB36" s="285">
        <f>SQRT(SUMSQ(D36,X36,N36,AH36))</f>
        <v>0.8</v>
      </c>
      <c r="BC36" s="286">
        <f t="shared" ref="BC36:BK36" si="32">SQRT(SUMSQ(E36,Y36,O36,AI36))</f>
        <v>0.8</v>
      </c>
      <c r="BD36" s="286">
        <f t="shared" si="32"/>
        <v>0.8</v>
      </c>
      <c r="BE36" s="286">
        <f t="shared" si="32"/>
        <v>0.8</v>
      </c>
      <c r="BF36" s="286">
        <f t="shared" si="32"/>
        <v>0.8</v>
      </c>
      <c r="BG36" s="286">
        <f t="shared" si="32"/>
        <v>0.8</v>
      </c>
      <c r="BH36" s="286">
        <f t="shared" si="32"/>
        <v>0.8</v>
      </c>
      <c r="BI36" s="286">
        <f t="shared" si="32"/>
        <v>0.8</v>
      </c>
      <c r="BJ36" s="286">
        <f t="shared" si="32"/>
        <v>0.8</v>
      </c>
      <c r="BK36" s="287">
        <f t="shared" si="32"/>
        <v>0.8</v>
      </c>
      <c r="BL36" s="156"/>
      <c r="BM36" s="171" t="s">
        <v>118</v>
      </c>
    </row>
    <row r="37" spans="1:65" s="94" customFormat="1" x14ac:dyDescent="0.2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2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2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x14ac:dyDescent="0.2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284">
        <f t="shared" si="38"/>
        <v>0.8</v>
      </c>
      <c r="AR40" s="283"/>
      <c r="AS40" s="283"/>
      <c r="AT40" s="283"/>
      <c r="AU40" s="283"/>
      <c r="AV40" s="283"/>
      <c r="AW40" s="283"/>
      <c r="AX40" s="283"/>
      <c r="AY40" s="283"/>
      <c r="AZ40" s="283"/>
      <c r="BA40" s="283"/>
      <c r="BB40" s="285">
        <f>SQRT(SUMSQ(D40,X40,N40,AH40))</f>
        <v>0.8</v>
      </c>
      <c r="BC40" s="286">
        <f t="shared" ref="BC40:BK40" si="40">SQRT(SUMSQ(E40,Y40,O40,AI40))</f>
        <v>0.8</v>
      </c>
      <c r="BD40" s="286">
        <f t="shared" si="40"/>
        <v>0.8</v>
      </c>
      <c r="BE40" s="286">
        <f t="shared" si="40"/>
        <v>0.8</v>
      </c>
      <c r="BF40" s="286">
        <f t="shared" si="40"/>
        <v>0.8</v>
      </c>
      <c r="BG40" s="286">
        <f t="shared" si="40"/>
        <v>0.8</v>
      </c>
      <c r="BH40" s="286">
        <f t="shared" si="40"/>
        <v>0.8</v>
      </c>
      <c r="BI40" s="286">
        <f t="shared" si="40"/>
        <v>0.8</v>
      </c>
      <c r="BJ40" s="286">
        <f t="shared" si="40"/>
        <v>0.8</v>
      </c>
      <c r="BK40" s="287">
        <f t="shared" si="40"/>
        <v>0.8</v>
      </c>
      <c r="BL40" s="156"/>
      <c r="BM40" s="171" t="s">
        <v>118</v>
      </c>
    </row>
    <row r="41" spans="1:65" s="94" customFormat="1" x14ac:dyDescent="0.2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x14ac:dyDescent="0.2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283"/>
      <c r="AS44" s="283"/>
      <c r="AT44" s="283"/>
      <c r="AU44" s="283"/>
      <c r="AV44" s="283"/>
      <c r="AW44" s="283"/>
      <c r="AX44" s="283"/>
      <c r="AY44" s="152"/>
      <c r="AZ44" s="283"/>
      <c r="BA44" s="283"/>
      <c r="BB44" s="285">
        <f>SQRT(SUMSQ(D44,X44,N44,AH44))</f>
        <v>1.7</v>
      </c>
      <c r="BC44" s="286">
        <f t="shared" ref="BC44:BK44" si="48">SQRT(SUMSQ(E44,Y44,O44,AI44))</f>
        <v>1.7</v>
      </c>
      <c r="BD44" s="286">
        <f t="shared" si="48"/>
        <v>1.7</v>
      </c>
      <c r="BE44" s="286">
        <f t="shared" si="48"/>
        <v>1.7</v>
      </c>
      <c r="BF44" s="286">
        <f t="shared" si="48"/>
        <v>1.7</v>
      </c>
      <c r="BG44" s="286">
        <f t="shared" si="48"/>
        <v>1.7</v>
      </c>
      <c r="BH44" s="286">
        <f t="shared" si="48"/>
        <v>1.7</v>
      </c>
      <c r="BI44" s="286">
        <f t="shared" si="48"/>
        <v>1.7</v>
      </c>
      <c r="BJ44" s="286">
        <f t="shared" si="48"/>
        <v>1.7</v>
      </c>
      <c r="BK44" s="287">
        <f t="shared" si="48"/>
        <v>1.7</v>
      </c>
      <c r="BL44" s="156"/>
      <c r="BM44" s="236" t="s">
        <v>133</v>
      </c>
    </row>
    <row r="45" spans="1:65" s="94" customFormat="1" x14ac:dyDescent="0.2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2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2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x14ac:dyDescent="0.2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282">
        <f>AH$29*AH47</f>
        <v>0.8</v>
      </c>
      <c r="AI48" s="283">
        <f t="shared" ref="AI48:AQ48" si="54">AI$29*AI47</f>
        <v>0.8</v>
      </c>
      <c r="AJ48" s="283">
        <f t="shared" si="54"/>
        <v>0.8</v>
      </c>
      <c r="AK48" s="283">
        <f t="shared" si="54"/>
        <v>0.8</v>
      </c>
      <c r="AL48" s="283">
        <f t="shared" si="54"/>
        <v>0.8</v>
      </c>
      <c r="AM48" s="283">
        <f t="shared" si="54"/>
        <v>0.8</v>
      </c>
      <c r="AN48" s="283">
        <f t="shared" si="54"/>
        <v>0.8</v>
      </c>
      <c r="AO48" s="152">
        <f t="shared" ref="AO48" si="55">AO$29*AO47</f>
        <v>0.8</v>
      </c>
      <c r="AP48" s="283">
        <f t="shared" si="54"/>
        <v>0.8</v>
      </c>
      <c r="AQ48" s="284">
        <f t="shared" si="54"/>
        <v>0.8</v>
      </c>
      <c r="AR48" s="283"/>
      <c r="AS48" s="283"/>
      <c r="AT48" s="283"/>
      <c r="AU48" s="283"/>
      <c r="AV48" s="283"/>
      <c r="AW48" s="283"/>
      <c r="AX48" s="283"/>
      <c r="AY48" s="152"/>
      <c r="AZ48" s="283"/>
      <c r="BA48" s="283"/>
      <c r="BB48" s="285">
        <f>SQRT(SUMSQ(N48,AH48,X48,D48))</f>
        <v>1.7</v>
      </c>
      <c r="BC48" s="286">
        <f t="shared" ref="BC48:BK48" si="56">SQRT(SUMSQ(O48,AI48,Y48,E48))</f>
        <v>1.7</v>
      </c>
      <c r="BD48" s="286">
        <f t="shared" si="56"/>
        <v>1.7</v>
      </c>
      <c r="BE48" s="286">
        <f t="shared" si="56"/>
        <v>1.7</v>
      </c>
      <c r="BF48" s="286">
        <f t="shared" si="56"/>
        <v>1.7</v>
      </c>
      <c r="BG48" s="286">
        <f t="shared" si="56"/>
        <v>1.7</v>
      </c>
      <c r="BH48" s="286">
        <f t="shared" si="56"/>
        <v>1.7</v>
      </c>
      <c r="BI48" s="286">
        <f t="shared" si="56"/>
        <v>1.7</v>
      </c>
      <c r="BJ48" s="286">
        <f t="shared" si="56"/>
        <v>1.7</v>
      </c>
      <c r="BK48" s="287">
        <f t="shared" si="56"/>
        <v>1.7</v>
      </c>
      <c r="BL48" s="156"/>
      <c r="BM48" s="236" t="s">
        <v>133</v>
      </c>
    </row>
    <row r="49" spans="1:65" s="94" customFormat="1" x14ac:dyDescent="0.2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148">
        <v>0</v>
      </c>
      <c r="O51" s="152">
        <v>0</v>
      </c>
      <c r="P51" s="152">
        <v>0</v>
      </c>
      <c r="Q51" s="152">
        <v>0</v>
      </c>
      <c r="R51" s="152">
        <v>0</v>
      </c>
      <c r="S51" s="152">
        <v>0</v>
      </c>
      <c r="T51" s="152">
        <v>0</v>
      </c>
      <c r="U51" s="152">
        <v>0</v>
      </c>
      <c r="V51" s="152">
        <v>0</v>
      </c>
      <c r="W51" s="153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x14ac:dyDescent="0.2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283">
        <f>X$28*X51</f>
        <v>0.12018096098722331</v>
      </c>
      <c r="Y52" s="283">
        <f t="shared" ref="Y52:AN52" si="62">Y$28*Y51</f>
        <v>0.29702970297029702</v>
      </c>
      <c r="Z52" s="283">
        <f t="shared" si="62"/>
        <v>8.5424174685240217E-2</v>
      </c>
      <c r="AA52" s="283">
        <f t="shared" si="62"/>
        <v>8.5424174685240425E-2</v>
      </c>
      <c r="AB52" s="283">
        <f t="shared" si="62"/>
        <v>8.5424174685240231E-2</v>
      </c>
      <c r="AC52" s="283">
        <f t="shared" si="62"/>
        <v>8.5424174685240661E-2</v>
      </c>
      <c r="AD52" s="283">
        <f t="shared" si="62"/>
        <v>8.5424174685240217E-2</v>
      </c>
      <c r="AE52" s="152">
        <f t="shared" ref="AE52" si="63">AE$28*AE51</f>
        <v>8.5424174685240425E-2</v>
      </c>
      <c r="AF52" s="283">
        <f t="shared" si="62"/>
        <v>8.5424174685240217E-2</v>
      </c>
      <c r="AG52" s="284">
        <f t="shared" si="62"/>
        <v>8.5424174685240592E-2</v>
      </c>
      <c r="AH52" s="282">
        <f t="shared" si="62"/>
        <v>0</v>
      </c>
      <c r="AI52" s="283">
        <f t="shared" si="62"/>
        <v>0</v>
      </c>
      <c r="AJ52" s="283">
        <f t="shared" si="62"/>
        <v>0</v>
      </c>
      <c r="AK52" s="283">
        <f t="shared" si="62"/>
        <v>0</v>
      </c>
      <c r="AL52" s="283">
        <f t="shared" si="62"/>
        <v>0</v>
      </c>
      <c r="AM52" s="283">
        <f t="shared" si="62"/>
        <v>0</v>
      </c>
      <c r="AN52" s="283">
        <f t="shared" si="62"/>
        <v>0</v>
      </c>
      <c r="AO52" s="152">
        <f t="shared" ref="AO52" si="64">AO$28*AO51</f>
        <v>0</v>
      </c>
      <c r="AP52" s="283">
        <f>AP$28*AP51</f>
        <v>0</v>
      </c>
      <c r="AQ52" s="284">
        <f>AQ$28*AQ51</f>
        <v>0</v>
      </c>
      <c r="AR52" s="283"/>
      <c r="AS52" s="283"/>
      <c r="AT52" s="283"/>
      <c r="AU52" s="283"/>
      <c r="AV52" s="283"/>
      <c r="AW52" s="283"/>
      <c r="AX52" s="283"/>
      <c r="AY52" s="152"/>
      <c r="AZ52" s="283"/>
      <c r="BA52" s="283"/>
      <c r="BB52" s="285">
        <f>SQRT(SUMSQ(D52,X52,AH52,N52))</f>
        <v>1.5048067860638497</v>
      </c>
      <c r="BC52" s="286">
        <f t="shared" ref="BC52:BK52" si="65">SQRT(SUMSQ(E52,Y52,AI52,O52))</f>
        <v>1.5291261048215163</v>
      </c>
      <c r="BD52" s="286">
        <f t="shared" si="65"/>
        <v>1.502430460826941</v>
      </c>
      <c r="BE52" s="286">
        <f t="shared" si="65"/>
        <v>1.502430460826941</v>
      </c>
      <c r="BF52" s="286">
        <f t="shared" si="65"/>
        <v>1.502430460826941</v>
      </c>
      <c r="BG52" s="286">
        <f t="shared" si="65"/>
        <v>1.502430460826941</v>
      </c>
      <c r="BH52" s="286">
        <f t="shared" si="65"/>
        <v>1.502430460826941</v>
      </c>
      <c r="BI52" s="286">
        <f t="shared" si="65"/>
        <v>1.502430460826941</v>
      </c>
      <c r="BJ52" s="286">
        <f t="shared" si="65"/>
        <v>1.502430460826941</v>
      </c>
      <c r="BK52" s="287">
        <f t="shared" si="65"/>
        <v>1.502430460826941</v>
      </c>
      <c r="BL52" s="156"/>
      <c r="BM52" s="171" t="s">
        <v>37</v>
      </c>
    </row>
    <row r="53" spans="1:65" s="94" customFormat="1" x14ac:dyDescent="0.2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2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2">
      <c r="A55" s="215" t="s">
        <v>74</v>
      </c>
      <c r="B55" s="168" t="s">
        <v>8</v>
      </c>
      <c r="C55" s="247"/>
      <c r="D55" s="148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52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152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x14ac:dyDescent="0.2">
      <c r="A56" s="216" t="s">
        <v>75</v>
      </c>
      <c r="B56" s="168" t="s">
        <v>4</v>
      </c>
      <c r="C56" s="247"/>
      <c r="D56" s="282">
        <f t="shared" ref="D56:J56" si="67">D$26*D55</f>
        <v>0</v>
      </c>
      <c r="E56" s="283">
        <f t="shared" si="67"/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>L$26*L55</f>
        <v>0</v>
      </c>
      <c r="M56" s="283">
        <f>M$26*M55</f>
        <v>0</v>
      </c>
      <c r="N56" s="148">
        <f t="shared" ref="N56:T56" si="69">N$26*N55</f>
        <v>1.5</v>
      </c>
      <c r="O56" s="152">
        <f t="shared" si="69"/>
        <v>1.5</v>
      </c>
      <c r="P56" s="152">
        <f t="shared" si="69"/>
        <v>1.5</v>
      </c>
      <c r="Q56" s="152">
        <f t="shared" si="69"/>
        <v>1.5</v>
      </c>
      <c r="R56" s="152">
        <f t="shared" si="69"/>
        <v>1.5</v>
      </c>
      <c r="S56" s="152">
        <f t="shared" si="69"/>
        <v>1.5</v>
      </c>
      <c r="T56" s="152">
        <f t="shared" si="69"/>
        <v>1.5</v>
      </c>
      <c r="U56" s="283">
        <f t="shared" ref="U56" si="70">U$26*U55</f>
        <v>1.5</v>
      </c>
      <c r="V56" s="152">
        <f>V$26*V55</f>
        <v>1.5</v>
      </c>
      <c r="W56" s="153">
        <f>W$26*W55</f>
        <v>1.5</v>
      </c>
      <c r="X56" s="152">
        <f t="shared" ref="X56:AD56" si="71">X$28*X55</f>
        <v>0</v>
      </c>
      <c r="Y56" s="152">
        <f t="shared" si="71"/>
        <v>0</v>
      </c>
      <c r="Z56" s="152">
        <f t="shared" si="71"/>
        <v>0</v>
      </c>
      <c r="AA56" s="152">
        <f t="shared" si="71"/>
        <v>0</v>
      </c>
      <c r="AB56" s="152">
        <f t="shared" si="71"/>
        <v>0</v>
      </c>
      <c r="AC56" s="152">
        <f t="shared" si="71"/>
        <v>0</v>
      </c>
      <c r="AD56" s="152">
        <f t="shared" si="71"/>
        <v>0</v>
      </c>
      <c r="AE56" s="283">
        <f t="shared" ref="AE56" si="72">AE$28*AE55</f>
        <v>0</v>
      </c>
      <c r="AF56" s="152">
        <f>AF$28*AF55</f>
        <v>0</v>
      </c>
      <c r="AG56" s="153">
        <f>AG$28*AG55</f>
        <v>0</v>
      </c>
      <c r="AH56" s="148">
        <f t="shared" ref="AH56:AQ56" si="73">AH$28*AH55</f>
        <v>0.12018096098722331</v>
      </c>
      <c r="AI56" s="152">
        <f t="shared" si="73"/>
        <v>0.29702970297029702</v>
      </c>
      <c r="AJ56" s="152">
        <f t="shared" si="73"/>
        <v>8.5424174685240217E-2</v>
      </c>
      <c r="AK56" s="152">
        <f t="shared" si="73"/>
        <v>8.5424174685240425E-2</v>
      </c>
      <c r="AL56" s="152">
        <f t="shared" si="73"/>
        <v>8.5424174685240231E-2</v>
      </c>
      <c r="AM56" s="152">
        <f t="shared" si="73"/>
        <v>8.5424174685240661E-2</v>
      </c>
      <c r="AN56" s="152">
        <f t="shared" si="73"/>
        <v>8.5424174685240217E-2</v>
      </c>
      <c r="AO56" s="283">
        <f t="shared" ref="AO56" si="74">AO$28*AO55</f>
        <v>8.5424174685240425E-2</v>
      </c>
      <c r="AP56" s="152">
        <f>AP$28*AP55</f>
        <v>8.5424174685240217E-2</v>
      </c>
      <c r="AQ56" s="153">
        <f t="shared" si="73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5">SQRT(SUMSQ(D56,X56,AH56,N56))</f>
        <v>1.5048067860638497</v>
      </c>
      <c r="BC56" s="155">
        <f t="shared" si="75"/>
        <v>1.5291261048215163</v>
      </c>
      <c r="BD56" s="155">
        <f t="shared" si="75"/>
        <v>1.502430460826941</v>
      </c>
      <c r="BE56" s="155">
        <f t="shared" si="75"/>
        <v>1.502430460826941</v>
      </c>
      <c r="BF56" s="155">
        <f t="shared" si="75"/>
        <v>1.502430460826941</v>
      </c>
      <c r="BG56" s="155">
        <f t="shared" si="75"/>
        <v>1.502430460826941</v>
      </c>
      <c r="BH56" s="155">
        <f t="shared" si="75"/>
        <v>1.502430460826941</v>
      </c>
      <c r="BI56" s="155">
        <f t="shared" si="75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x14ac:dyDescent="0.2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x14ac:dyDescent="0.2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2">
      <c r="A59" s="215" t="s">
        <v>94</v>
      </c>
      <c r="B59" s="168" t="s">
        <v>8</v>
      </c>
      <c r="C59" s="247"/>
      <c r="D59" s="148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52">
        <v>0</v>
      </c>
      <c r="N59" s="148">
        <v>0</v>
      </c>
      <c r="O59" s="152">
        <v>0</v>
      </c>
      <c r="P59" s="152">
        <v>0</v>
      </c>
      <c r="Q59" s="152">
        <v>0</v>
      </c>
      <c r="R59" s="152">
        <v>0</v>
      </c>
      <c r="S59" s="152">
        <v>0</v>
      </c>
      <c r="T59" s="152">
        <v>0</v>
      </c>
      <c r="U59" s="152">
        <v>0</v>
      </c>
      <c r="V59" s="152">
        <v>0</v>
      </c>
      <c r="W59" s="153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152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152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152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x14ac:dyDescent="0.2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W60" si="76">E$27*E59</f>
        <v>0</v>
      </c>
      <c r="F60" s="283">
        <f t="shared" si="76"/>
        <v>0</v>
      </c>
      <c r="G60" s="283">
        <f t="shared" si="76"/>
        <v>0</v>
      </c>
      <c r="H60" s="283">
        <f t="shared" si="76"/>
        <v>0</v>
      </c>
      <c r="I60" s="283">
        <f t="shared" si="76"/>
        <v>0</v>
      </c>
      <c r="J60" s="283">
        <f t="shared" si="76"/>
        <v>0</v>
      </c>
      <c r="K60" s="283">
        <f t="shared" ref="K60" si="77">K$27*K59</f>
        <v>0</v>
      </c>
      <c r="L60" s="283">
        <f t="shared" si="76"/>
        <v>0</v>
      </c>
      <c r="M60" s="283">
        <f t="shared" si="76"/>
        <v>0</v>
      </c>
      <c r="N60" s="282">
        <f t="shared" si="76"/>
        <v>0</v>
      </c>
      <c r="O60" s="283">
        <f t="shared" si="76"/>
        <v>0</v>
      </c>
      <c r="P60" s="283">
        <f t="shared" si="76"/>
        <v>0</v>
      </c>
      <c r="Q60" s="283">
        <f t="shared" si="76"/>
        <v>0</v>
      </c>
      <c r="R60" s="283">
        <f t="shared" si="76"/>
        <v>0</v>
      </c>
      <c r="S60" s="283">
        <f t="shared" si="76"/>
        <v>0</v>
      </c>
      <c r="T60" s="283">
        <f t="shared" si="76"/>
        <v>0</v>
      </c>
      <c r="U60" s="283">
        <f t="shared" ref="U60" si="78">U$27*U59</f>
        <v>0</v>
      </c>
      <c r="V60" s="283">
        <f t="shared" si="76"/>
        <v>0</v>
      </c>
      <c r="W60" s="284">
        <f t="shared" si="76"/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x14ac:dyDescent="0.2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x14ac:dyDescent="0.2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2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x14ac:dyDescent="0.2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2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x14ac:dyDescent="0.2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5" thickBot="1" x14ac:dyDescent="0.25">
      <c r="BM67" s="126"/>
    </row>
    <row r="68" spans="1:65" s="94" customFormat="1" x14ac:dyDescent="0.2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2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2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5" thickBot="1" x14ac:dyDescent="0.25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2">
      <c r="BM72" s="126"/>
    </row>
    <row r="73" spans="1:65" s="94" customFormat="1" ht="13.5" thickBot="1" x14ac:dyDescent="0.25">
      <c r="BM73" s="126"/>
    </row>
    <row r="74" spans="1:65" s="94" customFormat="1" x14ac:dyDescent="0.2">
      <c r="A74" s="1" t="s">
        <v>19</v>
      </c>
      <c r="B74" s="149"/>
      <c r="C74" s="219"/>
      <c r="D74" s="295" t="s">
        <v>109</v>
      </c>
      <c r="E74" s="296"/>
      <c r="F74" s="297"/>
      <c r="G74" s="297"/>
      <c r="H74" s="297"/>
      <c r="I74" s="297"/>
      <c r="J74" s="297"/>
      <c r="K74" s="297"/>
      <c r="L74" s="297"/>
      <c r="M74" s="298"/>
      <c r="N74" s="295" t="s">
        <v>110</v>
      </c>
      <c r="O74" s="296"/>
      <c r="P74" s="297"/>
      <c r="Q74" s="297"/>
      <c r="R74" s="297"/>
      <c r="S74" s="297"/>
      <c r="T74" s="297"/>
      <c r="U74" s="297"/>
      <c r="V74" s="297"/>
      <c r="W74" s="298"/>
      <c r="X74" s="295" t="s">
        <v>111</v>
      </c>
      <c r="Y74" s="296"/>
      <c r="Z74" s="302"/>
      <c r="AA74" s="302"/>
      <c r="AB74" s="302"/>
      <c r="AC74" s="302"/>
      <c r="AD74" s="302"/>
      <c r="AE74" s="302"/>
      <c r="AF74" s="302"/>
      <c r="AG74" s="303"/>
      <c r="AH74" s="296" t="s">
        <v>112</v>
      </c>
      <c r="AI74" s="296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x14ac:dyDescent="0.2">
      <c r="A75" s="2"/>
      <c r="B75" s="56"/>
      <c r="C75" s="237"/>
      <c r="D75" s="44" t="s">
        <v>30</v>
      </c>
      <c r="E75" s="3" t="s">
        <v>31</v>
      </c>
      <c r="F75" s="299" t="s">
        <v>85</v>
      </c>
      <c r="G75" s="299"/>
      <c r="H75" s="300"/>
      <c r="I75" s="300"/>
      <c r="J75" s="300"/>
      <c r="K75" s="300"/>
      <c r="L75" s="300"/>
      <c r="M75" s="301"/>
      <c r="N75" s="44" t="s">
        <v>30</v>
      </c>
      <c r="O75" s="3" t="s">
        <v>31</v>
      </c>
      <c r="P75" s="299" t="s">
        <v>85</v>
      </c>
      <c r="Q75" s="299"/>
      <c r="R75" s="300"/>
      <c r="S75" s="300"/>
      <c r="T75" s="300"/>
      <c r="U75" s="300"/>
      <c r="V75" s="300"/>
      <c r="W75" s="301"/>
      <c r="X75" s="44" t="s">
        <v>30</v>
      </c>
      <c r="Y75" s="3" t="s">
        <v>31</v>
      </c>
      <c r="Z75" s="299" t="s">
        <v>85</v>
      </c>
      <c r="AA75" s="299"/>
      <c r="AB75" s="300"/>
      <c r="AC75" s="300"/>
      <c r="AD75" s="300"/>
      <c r="AE75" s="300"/>
      <c r="AF75" s="300"/>
      <c r="AG75" s="301"/>
      <c r="AH75" s="44" t="s">
        <v>30</v>
      </c>
      <c r="AI75" s="3" t="s">
        <v>31</v>
      </c>
      <c r="AJ75" s="299" t="s">
        <v>85</v>
      </c>
      <c r="AK75" s="299"/>
      <c r="AL75" s="300"/>
      <c r="AM75" s="300"/>
      <c r="AN75" s="300"/>
      <c r="AO75" s="300"/>
      <c r="AP75" s="300"/>
      <c r="AQ75" s="301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2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2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2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7">
        <v>0.8</v>
      </c>
      <c r="AK78" s="267">
        <v>0.8</v>
      </c>
      <c r="AL78" s="267">
        <v>0.8</v>
      </c>
      <c r="AM78" s="267">
        <v>0.8</v>
      </c>
      <c r="AN78" s="267">
        <v>0.8</v>
      </c>
      <c r="AO78" s="267">
        <v>0.8</v>
      </c>
      <c r="AP78" s="267">
        <v>0.8</v>
      </c>
      <c r="AQ78" s="267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x14ac:dyDescent="0.2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2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2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2">
      <c r="A82" s="2" t="s">
        <v>6</v>
      </c>
      <c r="B82" s="228" t="s">
        <v>62</v>
      </c>
      <c r="C82" s="7"/>
      <c r="D82" s="175">
        <f t="shared" ref="D82:J82" si="108">(10^12)*(10^-3)*10^(D79/10)*D5/15</f>
        <v>1.584893192461106</v>
      </c>
      <c r="E82" s="176">
        <f t="shared" si="108"/>
        <v>1.41253754462275E-2</v>
      </c>
      <c r="F82" s="176">
        <f t="shared" si="108"/>
        <v>1.1220184543019641E-3</v>
      </c>
      <c r="G82" s="176">
        <f t="shared" si="108"/>
        <v>1.2589254117941629E-3</v>
      </c>
      <c r="H82" s="176">
        <f t="shared" si="108"/>
        <v>1.4125375446227535E-3</v>
      </c>
      <c r="I82" s="176">
        <f t="shared" si="108"/>
        <v>1.5848931924611065E-3</v>
      </c>
      <c r="J82" s="176">
        <f t="shared" si="108"/>
        <v>1.7782794100389204E-3</v>
      </c>
      <c r="K82" s="176">
        <f t="shared" ref="K82" si="109">(10^12)*(10^-3)*10^(K79/10)*K5/15</f>
        <v>1.9952623149688759E-3</v>
      </c>
      <c r="L82" s="176">
        <f t="shared" ref="L82:T82" si="110">(10^12)*(10^-3)*10^(L79/10)*L5/15</f>
        <v>2.2387211385683343E-3</v>
      </c>
      <c r="M82" s="177">
        <f t="shared" si="110"/>
        <v>2.5118864315095729E-3</v>
      </c>
      <c r="N82" s="175">
        <f t="shared" si="110"/>
        <v>1.584893192461106</v>
      </c>
      <c r="O82" s="176">
        <f t="shared" si="110"/>
        <v>1.41253754462275E-2</v>
      </c>
      <c r="P82" s="176">
        <f t="shared" si="110"/>
        <v>1.1220184543019641E-3</v>
      </c>
      <c r="Q82" s="176">
        <f t="shared" si="110"/>
        <v>1.2589254117941629E-3</v>
      </c>
      <c r="R82" s="176">
        <f t="shared" si="110"/>
        <v>1.4125375446227535E-3</v>
      </c>
      <c r="S82" s="176">
        <f t="shared" si="110"/>
        <v>1.5848931924611065E-3</v>
      </c>
      <c r="T82" s="176">
        <f t="shared" si="110"/>
        <v>1.7782794100389204E-3</v>
      </c>
      <c r="U82" s="176">
        <f t="shared" ref="U82" si="111">(10^12)*(10^-3)*10^(U79/10)*U5/15</f>
        <v>1.9952623149688759E-3</v>
      </c>
      <c r="V82" s="176">
        <f>(10^12)*(10^-3)*10^(V79/10)*V5/15</f>
        <v>2.2387211385683343E-3</v>
      </c>
      <c r="W82" s="177">
        <f>(10^12)*(10^-3)*10^(W79/10)*W5/15</f>
        <v>2.5118864315095729E-3</v>
      </c>
      <c r="X82" s="175">
        <f t="shared" ref="X82:AE82" si="112">(10^12)*(10^-3)*10^((D79+X79)/10)*X5/15</f>
        <v>1.0592537251772893</v>
      </c>
      <c r="Y82" s="176">
        <f t="shared" si="112"/>
        <v>1.4125375446227533</v>
      </c>
      <c r="Z82" s="176">
        <f t="shared" si="112"/>
        <v>5.3703179637025272E-4</v>
      </c>
      <c r="AA82" s="176">
        <f t="shared" si="112"/>
        <v>6.0255958607435529E-4</v>
      </c>
      <c r="AB82" s="176">
        <f t="shared" si="112"/>
        <v>6.760829753919811E-4</v>
      </c>
      <c r="AC82" s="176">
        <f t="shared" si="112"/>
        <v>7.5857757502917995E-4</v>
      </c>
      <c r="AD82" s="176">
        <f t="shared" si="112"/>
        <v>8.5113803820237495E-4</v>
      </c>
      <c r="AE82" s="176">
        <f t="shared" si="112"/>
        <v>9.5499258602143352E-4</v>
      </c>
      <c r="AF82" s="176">
        <f t="shared" ref="AF82:AO82" si="113">(10^12)*(10^-3)*10^((L79+AF79)/10)*AF5/15</f>
        <v>1.0715193052376034E-3</v>
      </c>
      <c r="AG82" s="177">
        <f t="shared" si="113"/>
        <v>1.2022644346174087E-3</v>
      </c>
      <c r="AH82" s="176">
        <f t="shared" si="113"/>
        <v>1.0592537251772893</v>
      </c>
      <c r="AI82" s="176">
        <f t="shared" si="113"/>
        <v>1.4125375446227533</v>
      </c>
      <c r="AJ82" s="176">
        <f t="shared" si="113"/>
        <v>5.3703179637025272E-4</v>
      </c>
      <c r="AK82" s="176">
        <f t="shared" si="113"/>
        <v>6.0255958607435529E-4</v>
      </c>
      <c r="AL82" s="176">
        <f t="shared" si="113"/>
        <v>6.760829753919811E-4</v>
      </c>
      <c r="AM82" s="176">
        <f t="shared" si="113"/>
        <v>7.5857757502917995E-4</v>
      </c>
      <c r="AN82" s="176">
        <f t="shared" si="113"/>
        <v>8.5113803820237495E-4</v>
      </c>
      <c r="AO82" s="176">
        <f t="shared" si="113"/>
        <v>9.5499258602143352E-4</v>
      </c>
      <c r="AP82" s="176">
        <f>(10^12)*(10^-3)*10^((V79+AP79)/10)*AP5/15</f>
        <v>1.0715193052376034E-3</v>
      </c>
      <c r="AQ82" s="177">
        <f>(10^12)*(10^-3)*10^((W79+AQ79)/10)*AQ5/15</f>
        <v>1.2022644346174087E-3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x14ac:dyDescent="0.2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x14ac:dyDescent="0.2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-89.75</v>
      </c>
      <c r="Y84" s="10">
        <f t="shared" si="116"/>
        <v>-88.5</v>
      </c>
      <c r="Z84" s="10">
        <f t="shared" si="116"/>
        <v>-122.7</v>
      </c>
      <c r="AA84" s="10">
        <f t="shared" si="116"/>
        <v>-122.2</v>
      </c>
      <c r="AB84" s="10">
        <f t="shared" si="116"/>
        <v>-121.7</v>
      </c>
      <c r="AC84" s="10">
        <f t="shared" si="116"/>
        <v>-121.2</v>
      </c>
      <c r="AD84" s="10">
        <f t="shared" si="116"/>
        <v>-120.7</v>
      </c>
      <c r="AE84" s="10">
        <f t="shared" si="116"/>
        <v>-120.2</v>
      </c>
      <c r="AF84" s="10">
        <f t="shared" ref="AF84:AO84" si="117">L79+AF79+10*LOG(AF5/15)</f>
        <v>-119.7</v>
      </c>
      <c r="AG84" s="179">
        <f t="shared" si="117"/>
        <v>-119.2</v>
      </c>
      <c r="AH84" s="10">
        <f t="shared" si="117"/>
        <v>-89.75</v>
      </c>
      <c r="AI84" s="10">
        <f t="shared" si="117"/>
        <v>-88.5</v>
      </c>
      <c r="AJ84" s="10">
        <f t="shared" si="117"/>
        <v>-122.7</v>
      </c>
      <c r="AK84" s="10">
        <f t="shared" si="117"/>
        <v>-122.2</v>
      </c>
      <c r="AL84" s="10">
        <f t="shared" si="117"/>
        <v>-121.7</v>
      </c>
      <c r="AM84" s="10">
        <f t="shared" si="117"/>
        <v>-121.2</v>
      </c>
      <c r="AN84" s="10">
        <f t="shared" si="117"/>
        <v>-120.7</v>
      </c>
      <c r="AO84" s="10">
        <f t="shared" si="117"/>
        <v>-120.2</v>
      </c>
      <c r="AP84" s="10">
        <f>V79+AP79+10*LOG(AP5/15)</f>
        <v>-119.7</v>
      </c>
      <c r="AQ84" s="179">
        <f>W79+AQ79+10*LOG(AQ5/15)</f>
        <v>-119.2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2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25">
      <c r="A86" s="182" t="s">
        <v>33</v>
      </c>
      <c r="B86" s="275" t="s">
        <v>71</v>
      </c>
      <c r="C86" s="183"/>
      <c r="D86" s="184">
        <f t="shared" ref="D86:K86" si="120">10*LOG((D82+X82)*10^-9)+10*LOG(D7*12)</f>
        <v>-57.825298279809047</v>
      </c>
      <c r="E86" s="185">
        <f t="shared" si="120"/>
        <v>-60.504940365349341</v>
      </c>
      <c r="F86" s="185">
        <f t="shared" si="120"/>
        <v>-89.849558698271835</v>
      </c>
      <c r="G86" s="185">
        <f t="shared" si="120"/>
        <v>-89.349558698271863</v>
      </c>
      <c r="H86" s="185">
        <f t="shared" si="120"/>
        <v>-88.849558698271835</v>
      </c>
      <c r="I86" s="185">
        <f t="shared" si="120"/>
        <v>-88.349558698271863</v>
      </c>
      <c r="J86" s="185">
        <f t="shared" si="120"/>
        <v>-87.849558698271835</v>
      </c>
      <c r="K86" s="185">
        <f t="shared" si="120"/>
        <v>-87.349558698271849</v>
      </c>
      <c r="L86" s="185">
        <f t="shared" ref="L86:U86" si="121">10*LOG((L82+AF82)*10^-9)+10*LOG(L7*12)</f>
        <v>-86.849558698271835</v>
      </c>
      <c r="M86" s="186">
        <f t="shared" si="121"/>
        <v>-86.349558698271849</v>
      </c>
      <c r="N86" s="184">
        <f t="shared" si="121"/>
        <v>-57.825298279809047</v>
      </c>
      <c r="O86" s="185">
        <f t="shared" si="121"/>
        <v>-60.504940365349341</v>
      </c>
      <c r="P86" s="185">
        <f t="shared" si="121"/>
        <v>-89.849558698271835</v>
      </c>
      <c r="Q86" s="185">
        <f t="shared" si="121"/>
        <v>-89.349558698271863</v>
      </c>
      <c r="R86" s="185">
        <f t="shared" si="121"/>
        <v>-88.849558698271835</v>
      </c>
      <c r="S86" s="185">
        <f t="shared" si="121"/>
        <v>-88.349558698271863</v>
      </c>
      <c r="T86" s="185">
        <f t="shared" si="121"/>
        <v>-87.849558698271835</v>
      </c>
      <c r="U86" s="185">
        <f t="shared" si="121"/>
        <v>-87.349558698271849</v>
      </c>
      <c r="V86" s="185">
        <f>10*LOG((V82+AP82)*10^-9)+10*LOG(V7*12)</f>
        <v>-86.849558698271835</v>
      </c>
      <c r="W86" s="186">
        <f>10*LOG((W82+AQ82)*10^-9)+10*LOG(W7*12)</f>
        <v>-86.349558698271849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x14ac:dyDescent="0.2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5" thickBot="1" x14ac:dyDescent="0.25">
      <c r="BM88" s="126"/>
    </row>
    <row r="89" spans="1:65" s="94" customFormat="1" x14ac:dyDescent="0.2">
      <c r="A89" s="1" t="s">
        <v>20</v>
      </c>
      <c r="B89" s="98"/>
      <c r="C89" s="98"/>
      <c r="D89" s="295" t="s">
        <v>109</v>
      </c>
      <c r="E89" s="296"/>
      <c r="F89" s="297"/>
      <c r="G89" s="297"/>
      <c r="H89" s="297"/>
      <c r="I89" s="297"/>
      <c r="J89" s="297"/>
      <c r="K89" s="297"/>
      <c r="L89" s="297"/>
      <c r="M89" s="298"/>
      <c r="N89" s="295" t="s">
        <v>110</v>
      </c>
      <c r="O89" s="296"/>
      <c r="P89" s="297"/>
      <c r="Q89" s="297"/>
      <c r="R89" s="297"/>
      <c r="S89" s="297"/>
      <c r="T89" s="297"/>
      <c r="U89" s="297"/>
      <c r="V89" s="297"/>
      <c r="W89" s="298"/>
      <c r="X89" s="295" t="s">
        <v>111</v>
      </c>
      <c r="Y89" s="296"/>
      <c r="Z89" s="302"/>
      <c r="AA89" s="302"/>
      <c r="AB89" s="302"/>
      <c r="AC89" s="302"/>
      <c r="AD89" s="302"/>
      <c r="AE89" s="302"/>
      <c r="AF89" s="302"/>
      <c r="AG89" s="303"/>
      <c r="AH89" s="295" t="s">
        <v>112</v>
      </c>
      <c r="AI89" s="296"/>
      <c r="AJ89" s="302"/>
      <c r="AK89" s="302"/>
      <c r="AL89" s="302"/>
      <c r="AM89" s="302"/>
      <c r="AN89" s="302"/>
      <c r="AO89" s="302"/>
      <c r="AP89" s="302"/>
      <c r="AQ89" s="303"/>
      <c r="AR89" s="296" t="s">
        <v>38</v>
      </c>
      <c r="AS89" s="296"/>
      <c r="AT89" s="302"/>
      <c r="AU89" s="302"/>
      <c r="AV89" s="302"/>
      <c r="AW89" s="302"/>
      <c r="AX89" s="302"/>
      <c r="AY89" s="302"/>
      <c r="AZ89" s="302"/>
      <c r="BA89" s="303"/>
      <c r="BB89" s="295" t="s">
        <v>29</v>
      </c>
      <c r="BC89" s="296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x14ac:dyDescent="0.2">
      <c r="A90" s="61"/>
      <c r="B90" s="92"/>
      <c r="C90" s="92"/>
      <c r="D90" s="44" t="s">
        <v>30</v>
      </c>
      <c r="E90" s="3" t="s">
        <v>31</v>
      </c>
      <c r="F90" s="299" t="s">
        <v>85</v>
      </c>
      <c r="G90" s="299"/>
      <c r="H90" s="300"/>
      <c r="I90" s="300"/>
      <c r="J90" s="300"/>
      <c r="K90" s="300"/>
      <c r="L90" s="300"/>
      <c r="M90" s="301"/>
      <c r="N90" s="44" t="s">
        <v>30</v>
      </c>
      <c r="O90" s="3" t="s">
        <v>31</v>
      </c>
      <c r="P90" s="299" t="s">
        <v>85</v>
      </c>
      <c r="Q90" s="299"/>
      <c r="R90" s="300"/>
      <c r="S90" s="300"/>
      <c r="T90" s="300"/>
      <c r="U90" s="300"/>
      <c r="V90" s="300"/>
      <c r="W90" s="301"/>
      <c r="X90" s="44" t="s">
        <v>30</v>
      </c>
      <c r="Y90" s="3" t="s">
        <v>31</v>
      </c>
      <c r="Z90" s="299" t="s">
        <v>85</v>
      </c>
      <c r="AA90" s="299"/>
      <c r="AB90" s="300"/>
      <c r="AC90" s="300"/>
      <c r="AD90" s="300"/>
      <c r="AE90" s="300"/>
      <c r="AF90" s="300"/>
      <c r="AG90" s="301"/>
      <c r="AH90" s="44" t="s">
        <v>30</v>
      </c>
      <c r="AI90" s="3" t="s">
        <v>31</v>
      </c>
      <c r="AJ90" s="299" t="s">
        <v>85</v>
      </c>
      <c r="AK90" s="299"/>
      <c r="AL90" s="300"/>
      <c r="AM90" s="300"/>
      <c r="AN90" s="300"/>
      <c r="AO90" s="300"/>
      <c r="AP90" s="300"/>
      <c r="AQ90" s="301"/>
      <c r="AR90" s="44" t="s">
        <v>30</v>
      </c>
      <c r="AS90" s="3" t="s">
        <v>31</v>
      </c>
      <c r="AT90" s="299" t="s">
        <v>85</v>
      </c>
      <c r="AU90" s="299"/>
      <c r="AV90" s="300"/>
      <c r="AW90" s="300"/>
      <c r="AX90" s="300"/>
      <c r="AY90" s="300"/>
      <c r="AZ90" s="300"/>
      <c r="BA90" s="301"/>
      <c r="BB90" s="44" t="s">
        <v>30</v>
      </c>
      <c r="BC90" s="3" t="s">
        <v>31</v>
      </c>
      <c r="BD90" s="299" t="s">
        <v>85</v>
      </c>
      <c r="BE90" s="299"/>
      <c r="BF90" s="300"/>
      <c r="BG90" s="300"/>
      <c r="BH90" s="300"/>
      <c r="BI90" s="300"/>
      <c r="BJ90" s="300"/>
      <c r="BK90" s="301"/>
      <c r="BL90" s="253"/>
      <c r="BM90" s="20"/>
    </row>
    <row r="91" spans="1:65" s="94" customFormat="1" x14ac:dyDescent="0.2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x14ac:dyDescent="0.2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293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x14ac:dyDescent="0.2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293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x14ac:dyDescent="0.2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2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x14ac:dyDescent="0.2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293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x14ac:dyDescent="0.2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293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x14ac:dyDescent="0.2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2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-91.45</v>
      </c>
      <c r="Y99" s="195">
        <f t="shared" si="134"/>
        <v>-90.2</v>
      </c>
      <c r="Z99" s="195">
        <f t="shared" si="134"/>
        <v>-124.4</v>
      </c>
      <c r="AA99" s="195">
        <f t="shared" si="134"/>
        <v>-123.9</v>
      </c>
      <c r="AB99" s="195">
        <f t="shared" si="134"/>
        <v>-123.4</v>
      </c>
      <c r="AC99" s="195">
        <f t="shared" si="134"/>
        <v>-122.9</v>
      </c>
      <c r="AD99" s="195">
        <f t="shared" si="134"/>
        <v>-122.4</v>
      </c>
      <c r="AE99" s="195">
        <f t="shared" si="134"/>
        <v>-121.9</v>
      </c>
      <c r="AF99" s="195">
        <f>AF100-BJ100</f>
        <v>-121.4</v>
      </c>
      <c r="AG99" s="196">
        <f>AG100-BK100</f>
        <v>-120.9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f>-121.5</f>
        <v>-121.5</v>
      </c>
      <c r="BM99" s="261" t="s">
        <v>98</v>
      </c>
    </row>
    <row r="100" spans="1:65" s="94" customFormat="1" x14ac:dyDescent="0.2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-89.75</v>
      </c>
      <c r="Y100" s="192">
        <f t="shared" si="135"/>
        <v>-88.5</v>
      </c>
      <c r="Z100" s="192">
        <f t="shared" si="135"/>
        <v>-122.7</v>
      </c>
      <c r="AA100" s="192">
        <f t="shared" si="135"/>
        <v>-122.2</v>
      </c>
      <c r="AB100" s="192">
        <f t="shared" si="135"/>
        <v>-121.7</v>
      </c>
      <c r="AC100" s="192">
        <f t="shared" si="135"/>
        <v>-121.2</v>
      </c>
      <c r="AD100" s="192">
        <f t="shared" si="135"/>
        <v>-120.7</v>
      </c>
      <c r="AE100" s="293">
        <f t="shared" ref="AE100" si="136">AE84</f>
        <v>-120.2</v>
      </c>
      <c r="AF100" s="192">
        <f>AF84</f>
        <v>-119.7</v>
      </c>
      <c r="AG100" s="193">
        <f>AG84</f>
        <v>-119.2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x14ac:dyDescent="0.2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-88.05</v>
      </c>
      <c r="Y101" s="192">
        <f t="shared" si="139"/>
        <v>-86.8</v>
      </c>
      <c r="Z101" s="192">
        <f t="shared" si="139"/>
        <v>-121</v>
      </c>
      <c r="AA101" s="192">
        <f t="shared" si="139"/>
        <v>-120.5</v>
      </c>
      <c r="AB101" s="192">
        <f t="shared" si="139"/>
        <v>-120</v>
      </c>
      <c r="AC101" s="192">
        <f t="shared" si="139"/>
        <v>-119.5</v>
      </c>
      <c r="AD101" s="192">
        <f t="shared" si="139"/>
        <v>-119</v>
      </c>
      <c r="AE101" s="293">
        <f t="shared" si="139"/>
        <v>-118.5</v>
      </c>
      <c r="AF101" s="192">
        <f>AF100+BJ100</f>
        <v>-118</v>
      </c>
      <c r="AG101" s="193">
        <f>AG100+BK100</f>
        <v>-117.5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x14ac:dyDescent="0.2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2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-91.45</v>
      </c>
      <c r="AI103" s="195">
        <f t="shared" si="140"/>
        <v>-90.2</v>
      </c>
      <c r="AJ103" s="195">
        <f t="shared" si="140"/>
        <v>-124.4</v>
      </c>
      <c r="AK103" s="195">
        <f t="shared" si="140"/>
        <v>-123.9</v>
      </c>
      <c r="AL103" s="195">
        <f t="shared" si="140"/>
        <v>-123.4</v>
      </c>
      <c r="AM103" s="195">
        <f t="shared" si="140"/>
        <v>-122.9</v>
      </c>
      <c r="AN103" s="195">
        <f t="shared" si="140"/>
        <v>-122.4</v>
      </c>
      <c r="AO103" s="195">
        <f t="shared" si="140"/>
        <v>-121.9</v>
      </c>
      <c r="AP103" s="195">
        <f>AP104-BJ104</f>
        <v>-121.4</v>
      </c>
      <c r="AQ103" s="196">
        <f>AQ104-BK104</f>
        <v>-120.9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f>-121.5</f>
        <v>-121.5</v>
      </c>
      <c r="BM103" s="261" t="s">
        <v>98</v>
      </c>
    </row>
    <row r="104" spans="1:65" s="94" customFormat="1" x14ac:dyDescent="0.2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-89.75</v>
      </c>
      <c r="AI104" s="192">
        <f t="shared" si="141"/>
        <v>-88.5</v>
      </c>
      <c r="AJ104" s="192">
        <f t="shared" si="141"/>
        <v>-122.7</v>
      </c>
      <c r="AK104" s="192">
        <f t="shared" si="141"/>
        <v>-122.2</v>
      </c>
      <c r="AL104" s="192">
        <f t="shared" si="141"/>
        <v>-121.7</v>
      </c>
      <c r="AM104" s="192">
        <f t="shared" si="141"/>
        <v>-121.2</v>
      </c>
      <c r="AN104" s="192">
        <f t="shared" si="141"/>
        <v>-120.7</v>
      </c>
      <c r="AO104" s="293">
        <f t="shared" ref="AO104" si="142">AO84</f>
        <v>-120.2</v>
      </c>
      <c r="AP104" s="192">
        <f>AP84</f>
        <v>-119.7</v>
      </c>
      <c r="AQ104" s="193">
        <f>AQ84</f>
        <v>-119.2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2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-88.05</v>
      </c>
      <c r="AI105" s="192">
        <f t="shared" si="145"/>
        <v>-86.8</v>
      </c>
      <c r="AJ105" s="192">
        <f t="shared" si="145"/>
        <v>-121</v>
      </c>
      <c r="AK105" s="192">
        <f t="shared" si="145"/>
        <v>-120.5</v>
      </c>
      <c r="AL105" s="192">
        <f t="shared" si="145"/>
        <v>-120</v>
      </c>
      <c r="AM105" s="192">
        <f t="shared" si="145"/>
        <v>-119.5</v>
      </c>
      <c r="AN105" s="192">
        <f t="shared" si="145"/>
        <v>-119</v>
      </c>
      <c r="AO105" s="293">
        <f t="shared" si="145"/>
        <v>-118.5</v>
      </c>
      <c r="AP105" s="192">
        <f>AP104+BJ104</f>
        <v>-118</v>
      </c>
      <c r="AQ105" s="193">
        <f>AQ104+BK104</f>
        <v>-117.5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2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2">
      <c r="A107" s="215" t="s">
        <v>76</v>
      </c>
      <c r="B107" s="270" t="s">
        <v>71</v>
      </c>
      <c r="C107" s="168"/>
      <c r="D107" s="195">
        <f t="shared" ref="D107:K107" si="146">D108-BB108</f>
        <v>-59.3301050658729</v>
      </c>
      <c r="E107" s="195">
        <f t="shared" si="146"/>
        <v>-62.034066470170856</v>
      </c>
      <c r="F107" s="195">
        <f t="shared" si="146"/>
        <v>-91.351989159098778</v>
      </c>
      <c r="G107" s="195">
        <f t="shared" si="146"/>
        <v>-90.851989159098807</v>
      </c>
      <c r="H107" s="195">
        <f t="shared" si="146"/>
        <v>-90.351989159098778</v>
      </c>
      <c r="I107" s="195">
        <f t="shared" si="146"/>
        <v>-89.851989159098807</v>
      </c>
      <c r="J107" s="195">
        <f t="shared" si="146"/>
        <v>-89.351989159098778</v>
      </c>
      <c r="K107" s="195">
        <f t="shared" si="146"/>
        <v>-88.851989159098792</v>
      </c>
      <c r="L107" s="195">
        <f>L108-BJ108</f>
        <v>-88.351989159098778</v>
      </c>
      <c r="M107" s="196">
        <f>M108-BK108</f>
        <v>-87.851989159098792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-117.5+10*LOG10(D7*12)</f>
        <v>-89.548154103175762</v>
      </c>
      <c r="BM107" s="261" t="s">
        <v>143</v>
      </c>
    </row>
    <row r="108" spans="1:65" s="94" customFormat="1" x14ac:dyDescent="0.2">
      <c r="A108" s="216" t="s">
        <v>77</v>
      </c>
      <c r="B108" s="270" t="s">
        <v>71</v>
      </c>
      <c r="C108" s="168"/>
      <c r="D108" s="192">
        <f>D86</f>
        <v>-57.825298279809047</v>
      </c>
      <c r="E108" s="192">
        <f>E86</f>
        <v>-60.504940365349341</v>
      </c>
      <c r="F108" s="192">
        <f t="shared" ref="F108:M108" si="147">F86</f>
        <v>-89.849558698271835</v>
      </c>
      <c r="G108" s="192">
        <f t="shared" si="147"/>
        <v>-89.349558698271863</v>
      </c>
      <c r="H108" s="192">
        <f t="shared" si="147"/>
        <v>-88.849558698271835</v>
      </c>
      <c r="I108" s="192">
        <f t="shared" si="147"/>
        <v>-88.349558698271863</v>
      </c>
      <c r="J108" s="192">
        <f t="shared" si="147"/>
        <v>-87.849558698271835</v>
      </c>
      <c r="K108" s="293">
        <f t="shared" ref="K108" si="148">K86</f>
        <v>-87.349558698271849</v>
      </c>
      <c r="L108" s="192">
        <f t="shared" si="147"/>
        <v>-86.849558698271835</v>
      </c>
      <c r="M108" s="193">
        <f t="shared" si="147"/>
        <v>-86.349558698271849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2">
      <c r="A109" s="215" t="s">
        <v>78</v>
      </c>
      <c r="B109" s="270" t="s">
        <v>71</v>
      </c>
      <c r="C109" s="168"/>
      <c r="D109" s="195">
        <f t="shared" ref="D109:K109" si="151">D108+BB108</f>
        <v>-56.320491493745195</v>
      </c>
      <c r="E109" s="195">
        <f t="shared" si="151"/>
        <v>-58.975814260527827</v>
      </c>
      <c r="F109" s="195">
        <f t="shared" si="151"/>
        <v>-88.347128237444892</v>
      </c>
      <c r="G109" s="195">
        <f t="shared" si="151"/>
        <v>-87.84712823744492</v>
      </c>
      <c r="H109" s="195">
        <f t="shared" si="151"/>
        <v>-87.347128237444892</v>
      </c>
      <c r="I109" s="195">
        <f t="shared" si="151"/>
        <v>-86.84712823744492</v>
      </c>
      <c r="J109" s="195">
        <f t="shared" si="151"/>
        <v>-86.347128237444892</v>
      </c>
      <c r="K109" s="195">
        <f t="shared" si="151"/>
        <v>-85.847128237444906</v>
      </c>
      <c r="L109" s="195">
        <f>L108+BI108</f>
        <v>-85.347128237444892</v>
      </c>
      <c r="M109" s="196">
        <f>M108+BJ108</f>
        <v>-84.847128237444906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2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2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-59.3301050658729</v>
      </c>
      <c r="O111" s="195">
        <f t="shared" ref="O111:W111" si="152">O112-BC112</f>
        <v>-62.034066470170856</v>
      </c>
      <c r="P111" s="195">
        <f t="shared" si="152"/>
        <v>-91.351989159098778</v>
      </c>
      <c r="Q111" s="195">
        <f t="shared" si="152"/>
        <v>-90.851989159098807</v>
      </c>
      <c r="R111" s="195">
        <f t="shared" si="152"/>
        <v>-90.351989159098778</v>
      </c>
      <c r="S111" s="195">
        <f t="shared" si="152"/>
        <v>-89.851989159098807</v>
      </c>
      <c r="T111" s="195">
        <f t="shared" si="152"/>
        <v>-89.351989159098778</v>
      </c>
      <c r="U111" s="195">
        <f t="shared" si="152"/>
        <v>-88.851989159098792</v>
      </c>
      <c r="V111" s="195">
        <f t="shared" si="152"/>
        <v>-88.351989159098778</v>
      </c>
      <c r="W111" s="196">
        <f t="shared" si="152"/>
        <v>-87.851989159098792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-117.5+10*LOG10(D7*12)</f>
        <v>-89.548154103175762</v>
      </c>
      <c r="BM111" s="261" t="s">
        <v>143</v>
      </c>
    </row>
    <row r="112" spans="1:65" s="94" customFormat="1" x14ac:dyDescent="0.2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-57.825298279809047</v>
      </c>
      <c r="O112" s="192">
        <f t="shared" si="153"/>
        <v>-60.504940365349341</v>
      </c>
      <c r="P112" s="192">
        <f t="shared" si="153"/>
        <v>-89.849558698271835</v>
      </c>
      <c r="Q112" s="192">
        <f t="shared" si="153"/>
        <v>-89.349558698271863</v>
      </c>
      <c r="R112" s="192">
        <f t="shared" si="153"/>
        <v>-88.849558698271835</v>
      </c>
      <c r="S112" s="192">
        <f t="shared" si="153"/>
        <v>-88.349558698271863</v>
      </c>
      <c r="T112" s="192">
        <f t="shared" si="153"/>
        <v>-87.849558698271835</v>
      </c>
      <c r="U112" s="293">
        <f t="shared" ref="U112" si="154">U86</f>
        <v>-87.349558698271849</v>
      </c>
      <c r="V112" s="192">
        <f>V86</f>
        <v>-86.849558698271835</v>
      </c>
      <c r="W112" s="193">
        <f>W86</f>
        <v>-86.349558698271849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2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-56.320491493745195</v>
      </c>
      <c r="O113" s="195">
        <f t="shared" ref="O113:W113" si="157">O112+BC112</f>
        <v>-58.975814260527827</v>
      </c>
      <c r="P113" s="195">
        <f t="shared" si="157"/>
        <v>-88.347128237444892</v>
      </c>
      <c r="Q113" s="195">
        <f t="shared" si="157"/>
        <v>-87.84712823744492</v>
      </c>
      <c r="R113" s="195">
        <f t="shared" si="157"/>
        <v>-87.347128237444892</v>
      </c>
      <c r="S113" s="195">
        <f t="shared" si="157"/>
        <v>-86.84712823744492</v>
      </c>
      <c r="T113" s="195">
        <f t="shared" si="157"/>
        <v>-86.347128237444892</v>
      </c>
      <c r="U113" s="195">
        <f t="shared" si="157"/>
        <v>-85.847128237444906</v>
      </c>
      <c r="V113" s="195">
        <f t="shared" si="157"/>
        <v>-85.347128237444892</v>
      </c>
      <c r="W113" s="196">
        <f t="shared" si="157"/>
        <v>-84.847128237444906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2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2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x14ac:dyDescent="0.2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293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2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2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2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293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x14ac:dyDescent="0.2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293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94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2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>AH120+BB120</f>
        <v>2.050000000000022</v>
      </c>
      <c r="AI121" s="192">
        <f>AI120+BC120</f>
        <v>23.800000000000008</v>
      </c>
      <c r="AJ121" s="192">
        <f>AJ120+BD120</f>
        <v>1.099999999999997</v>
      </c>
      <c r="AK121" s="192">
        <f t="shared" ref="AK121:AQ121" si="170">AK120+BE120</f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293">
        <f t="shared" si="170"/>
        <v>1.099999999999997</v>
      </c>
      <c r="AP121" s="192">
        <f t="shared" si="170"/>
        <v>1.0999999999999979</v>
      </c>
      <c r="AQ121" s="192">
        <f t="shared" si="170"/>
        <v>1.099999999999997</v>
      </c>
      <c r="AR121" s="204">
        <f>IF(AH121&lt;-23,0,IF(AH121&lt;0,47+2*CEILING(AH121,-0.5),47+2*FLOOR(AH121,0.5)))</f>
        <v>51</v>
      </c>
      <c r="AS121" s="204">
        <f>IF(AI121&lt;-23,0,IF(AI121&lt;0,47+2*CEILING(AI121,-0.5),47+2*FLOOR(AI121,0.5)))</f>
        <v>94</v>
      </c>
      <c r="AT121" s="204">
        <f>IF(AJ121&lt;-23,0,IF(AJ121&lt;0,47+2*CEILING(AJ121,-0.5),47+2*FLOOR(AJ121,0.5)))</f>
        <v>49</v>
      </c>
      <c r="AU121" s="204">
        <f>IF(AK121&lt;-23,0,IF(AK121&lt;0,47+2*CEILING(AK121,-0.5),47+2*FLOOR(AK121,0.5)))</f>
        <v>49</v>
      </c>
      <c r="AV121" s="204">
        <f t="shared" ref="AV121:BA121" si="171">IF(AL121&lt;-23,0,IF(AL121&lt;0,47+2*CEILING(AL121,-0.5),47+2*FLOOR(AL121,0.5)))</f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2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2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2">
      <c r="BM132" s="21" t="s">
        <v>40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BM123">
    <cfRule type="cellIs" dxfId="77" priority="31" stopIfTrue="1" operator="equal">
      <formula>"Yes"</formula>
    </cfRule>
    <cfRule type="cellIs" dxfId="76" priority="32" stopIfTrue="1" operator="notEqual">
      <formula>"Yes"</formula>
    </cfRule>
  </conditionalFormatting>
  <conditionalFormatting sqref="X91">
    <cfRule type="cellIs" dxfId="75" priority="30" stopIfTrue="1" operator="lessThan">
      <formula>$BL$91</formula>
    </cfRule>
  </conditionalFormatting>
  <conditionalFormatting sqref="AH95">
    <cfRule type="cellIs" dxfId="74" priority="29" stopIfTrue="1" operator="lessThan">
      <formula>$BL$95</formula>
    </cfRule>
  </conditionalFormatting>
  <conditionalFormatting sqref="D111 F111:J111 P107:T107 M107:N107 L111:O111">
    <cfRule type="cellIs" dxfId="73" priority="26" stopIfTrue="1" operator="lessThan">
      <formula>$BL$111</formula>
    </cfRule>
  </conditionalFormatting>
  <conditionalFormatting sqref="N113 P113:W113">
    <cfRule type="cellIs" dxfId="72" priority="25" stopIfTrue="1" operator="greaterThan">
      <formula>$BL$113</formula>
    </cfRule>
  </conditionalFormatting>
  <conditionalFormatting sqref="W111">
    <cfRule type="cellIs" dxfId="71" priority="24" stopIfTrue="1" operator="lessThan">
      <formula>$BL$111</formula>
    </cfRule>
  </conditionalFormatting>
  <conditionalFormatting sqref="D109 F109:M109">
    <cfRule type="cellIs" dxfId="70" priority="23" stopIfTrue="1" operator="greaterThan">
      <formula>$BL$109</formula>
    </cfRule>
  </conditionalFormatting>
  <conditionalFormatting sqref="D107">
    <cfRule type="cellIs" dxfId="69" priority="22" stopIfTrue="1" operator="lessThan">
      <formula>$BL$111</formula>
    </cfRule>
  </conditionalFormatting>
  <conditionalFormatting sqref="V107:W107">
    <cfRule type="cellIs" dxfId="68" priority="21" stopIfTrue="1" operator="lessThan">
      <formula>$BL$111</formula>
    </cfRule>
  </conditionalFormatting>
  <conditionalFormatting sqref="E111">
    <cfRule type="cellIs" dxfId="67" priority="20" stopIfTrue="1" operator="lessThan">
      <formula>$BL$111</formula>
    </cfRule>
  </conditionalFormatting>
  <conditionalFormatting sqref="E109">
    <cfRule type="cellIs" dxfId="66" priority="19" stopIfTrue="1" operator="greaterThan">
      <formula>$BL$109</formula>
    </cfRule>
  </conditionalFormatting>
  <conditionalFormatting sqref="E107">
    <cfRule type="cellIs" dxfId="65" priority="18" stopIfTrue="1" operator="lessThan">
      <formula>$BL$111</formula>
    </cfRule>
  </conditionalFormatting>
  <conditionalFormatting sqref="O107">
    <cfRule type="cellIs" dxfId="64" priority="17" stopIfTrue="1" operator="lessThan">
      <formula>$BL$111</formula>
    </cfRule>
  </conditionalFormatting>
  <conditionalFormatting sqref="O113">
    <cfRule type="cellIs" dxfId="63" priority="16" stopIfTrue="1" operator="greaterThan">
      <formula>$BL$113</formula>
    </cfRule>
  </conditionalFormatting>
  <conditionalFormatting sqref="Y91">
    <cfRule type="cellIs" dxfId="62" priority="15" stopIfTrue="1" operator="lessThan">
      <formula>$BL$91</formula>
    </cfRule>
  </conditionalFormatting>
  <conditionalFormatting sqref="X99:Y99">
    <cfRule type="cellIs" dxfId="61" priority="14" stopIfTrue="1" operator="lessThan">
      <formula>$BL$99</formula>
    </cfRule>
  </conditionalFormatting>
  <conditionalFormatting sqref="AI95">
    <cfRule type="cellIs" dxfId="60" priority="13" stopIfTrue="1" operator="lessThan">
      <formula>$BL$95</formula>
    </cfRule>
  </conditionalFormatting>
  <conditionalFormatting sqref="AQ103 AH103:AI103">
    <cfRule type="cellIs" dxfId="59" priority="12" stopIfTrue="1" operator="lessThan">
      <formula>$BL$103</formula>
    </cfRule>
  </conditionalFormatting>
  <conditionalFormatting sqref="AG99">
    <cfRule type="cellIs" dxfId="58" priority="7" stopIfTrue="1" operator="lessThan">
      <formula>$BL$99</formula>
    </cfRule>
  </conditionalFormatting>
  <conditionalFormatting sqref="AQ115 AH115:AI115">
    <cfRule type="cellIs" dxfId="57" priority="4" stopIfTrue="1" operator="lessThan">
      <formula>$BL$103</formula>
    </cfRule>
  </conditionalFormatting>
  <conditionalFormatting sqref="AQ117 AH117:AI117">
    <cfRule type="cellIs" dxfId="56" priority="3" stopIfTrue="1" operator="lessThan">
      <formula>$BL$103</formula>
    </cfRule>
  </conditionalFormatting>
  <conditionalFormatting sqref="Z91:AG91">
    <cfRule type="cellIs" dxfId="55" priority="2" stopIfTrue="1" operator="lessThan">
      <formula>$BL$92</formula>
    </cfRule>
  </conditionalFormatting>
  <conditionalFormatting sqref="AJ95:AQ95">
    <cfRule type="cellIs" dxfId="54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32"/>
  <sheetViews>
    <sheetView zoomScale="10" zoomScaleNormal="10" workbookViewId="0">
      <selection activeCell="R98" sqref="R98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295" t="s">
        <v>109</v>
      </c>
      <c r="E2" s="296"/>
      <c r="F2" s="297"/>
      <c r="G2" s="297"/>
      <c r="H2" s="297"/>
      <c r="I2" s="297"/>
      <c r="J2" s="297"/>
      <c r="K2" s="297"/>
      <c r="L2" s="297"/>
      <c r="M2" s="298"/>
      <c r="N2" s="295" t="s">
        <v>110</v>
      </c>
      <c r="O2" s="296"/>
      <c r="P2" s="297"/>
      <c r="Q2" s="297"/>
      <c r="R2" s="297"/>
      <c r="S2" s="297"/>
      <c r="T2" s="297"/>
      <c r="U2" s="297"/>
      <c r="V2" s="297"/>
      <c r="W2" s="298"/>
      <c r="X2" s="295" t="s">
        <v>111</v>
      </c>
      <c r="Y2" s="296"/>
      <c r="Z2" s="297"/>
      <c r="AA2" s="297"/>
      <c r="AB2" s="297"/>
      <c r="AC2" s="297"/>
      <c r="AD2" s="297"/>
      <c r="AE2" s="297"/>
      <c r="AF2" s="297"/>
      <c r="AG2" s="298"/>
      <c r="AH2" s="295" t="s">
        <v>112</v>
      </c>
      <c r="AI2" s="296"/>
      <c r="AJ2" s="297"/>
      <c r="AK2" s="297"/>
      <c r="AL2" s="297"/>
      <c r="AM2" s="297"/>
      <c r="AN2" s="297"/>
      <c r="AO2" s="297"/>
      <c r="AP2" s="297"/>
      <c r="AQ2" s="29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299" t="s">
        <v>85</v>
      </c>
      <c r="G3" s="299"/>
      <c r="H3" s="300"/>
      <c r="I3" s="300"/>
      <c r="J3" s="300"/>
      <c r="K3" s="300"/>
      <c r="L3" s="300"/>
      <c r="M3" s="301"/>
      <c r="N3" s="44" t="s">
        <v>30</v>
      </c>
      <c r="O3" s="3" t="s">
        <v>31</v>
      </c>
      <c r="P3" s="299" t="s">
        <v>85</v>
      </c>
      <c r="Q3" s="299"/>
      <c r="R3" s="300"/>
      <c r="S3" s="300"/>
      <c r="T3" s="300"/>
      <c r="U3" s="300"/>
      <c r="V3" s="300"/>
      <c r="W3" s="301"/>
      <c r="X3" s="44" t="s">
        <v>30</v>
      </c>
      <c r="Y3" s="3" t="s">
        <v>31</v>
      </c>
      <c r="Z3" s="299" t="s">
        <v>85</v>
      </c>
      <c r="AA3" s="299"/>
      <c r="AB3" s="300"/>
      <c r="AC3" s="300"/>
      <c r="AD3" s="300"/>
      <c r="AE3" s="300"/>
      <c r="AF3" s="300"/>
      <c r="AG3" s="301"/>
      <c r="AH3" s="44" t="s">
        <v>30</v>
      </c>
      <c r="AI3" s="3" t="s">
        <v>31</v>
      </c>
      <c r="AJ3" s="299" t="s">
        <v>85</v>
      </c>
      <c r="AK3" s="299"/>
      <c r="AL3" s="300"/>
      <c r="AM3" s="300"/>
      <c r="AN3" s="300"/>
      <c r="AO3" s="300"/>
      <c r="AP3" s="300"/>
      <c r="AQ3" s="30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56</v>
      </c>
      <c r="B6" s="228" t="s">
        <v>57</v>
      </c>
      <c r="C6" s="238"/>
      <c r="D6" s="273">
        <v>40</v>
      </c>
      <c r="E6" s="274">
        <f t="shared" si="0"/>
        <v>40</v>
      </c>
      <c r="F6" s="274">
        <f t="shared" si="0"/>
        <v>40</v>
      </c>
      <c r="G6" s="274">
        <f t="shared" si="0"/>
        <v>40</v>
      </c>
      <c r="H6" s="274">
        <f t="shared" si="0"/>
        <v>40</v>
      </c>
      <c r="I6" s="274">
        <f t="shared" si="0"/>
        <v>40</v>
      </c>
      <c r="J6" s="274">
        <f t="shared" si="0"/>
        <v>40</v>
      </c>
      <c r="K6" s="274">
        <f t="shared" si="0"/>
        <v>40</v>
      </c>
      <c r="L6" s="274">
        <f t="shared" si="0"/>
        <v>40</v>
      </c>
      <c r="M6" s="274">
        <f t="shared" si="0"/>
        <v>40</v>
      </c>
      <c r="N6" s="273">
        <v>40</v>
      </c>
      <c r="O6" s="274">
        <f t="shared" si="0"/>
        <v>40</v>
      </c>
      <c r="P6" s="274">
        <f t="shared" si="0"/>
        <v>40</v>
      </c>
      <c r="Q6" s="274">
        <f t="shared" si="0"/>
        <v>40</v>
      </c>
      <c r="R6" s="274">
        <f t="shared" si="0"/>
        <v>40</v>
      </c>
      <c r="S6" s="274">
        <f t="shared" si="0"/>
        <v>40</v>
      </c>
      <c r="T6" s="274">
        <f t="shared" si="0"/>
        <v>40</v>
      </c>
      <c r="U6" s="274">
        <f t="shared" si="0"/>
        <v>40</v>
      </c>
      <c r="V6" s="274">
        <f t="shared" si="0"/>
        <v>40</v>
      </c>
      <c r="W6" s="274">
        <f t="shared" si="0"/>
        <v>40</v>
      </c>
      <c r="X6" s="229">
        <f t="shared" si="0"/>
        <v>40</v>
      </c>
      <c r="Y6" s="230">
        <f t="shared" si="0"/>
        <v>40</v>
      </c>
      <c r="Z6" s="230">
        <f t="shared" si="0"/>
        <v>40</v>
      </c>
      <c r="AA6" s="230">
        <f t="shared" si="0"/>
        <v>40</v>
      </c>
      <c r="AB6" s="230">
        <f t="shared" si="0"/>
        <v>40</v>
      </c>
      <c r="AC6" s="230">
        <f t="shared" si="0"/>
        <v>40</v>
      </c>
      <c r="AD6" s="230">
        <f t="shared" si="0"/>
        <v>40</v>
      </c>
      <c r="AE6" s="230">
        <f t="shared" si="0"/>
        <v>40</v>
      </c>
      <c r="AF6" s="230">
        <f t="shared" si="0"/>
        <v>40</v>
      </c>
      <c r="AG6" s="230">
        <f t="shared" si="0"/>
        <v>40</v>
      </c>
      <c r="AH6" s="229">
        <f t="shared" si="0"/>
        <v>40</v>
      </c>
      <c r="AI6" s="230">
        <f t="shared" si="0"/>
        <v>40</v>
      </c>
      <c r="AJ6" s="230">
        <f t="shared" si="0"/>
        <v>40</v>
      </c>
      <c r="AK6" s="230">
        <f t="shared" si="0"/>
        <v>40</v>
      </c>
      <c r="AL6" s="230">
        <f t="shared" si="0"/>
        <v>40</v>
      </c>
      <c r="AM6" s="230">
        <f t="shared" si="0"/>
        <v>40</v>
      </c>
      <c r="AN6" s="230">
        <f t="shared" si="0"/>
        <v>40</v>
      </c>
      <c r="AO6" s="230">
        <f t="shared" si="0"/>
        <v>40</v>
      </c>
      <c r="AP6" s="230">
        <f t="shared" si="0"/>
        <v>40</v>
      </c>
      <c r="AQ6" s="230">
        <f t="shared" si="0"/>
        <v>40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2">
      <c r="A7" s="227" t="s">
        <v>69</v>
      </c>
      <c r="B7" s="228"/>
      <c r="C7" s="238"/>
      <c r="D7" s="273">
        <v>106</v>
      </c>
      <c r="E7" s="274">
        <f t="shared" si="0"/>
        <v>106</v>
      </c>
      <c r="F7" s="274">
        <f t="shared" si="0"/>
        <v>106</v>
      </c>
      <c r="G7" s="274">
        <f t="shared" si="0"/>
        <v>106</v>
      </c>
      <c r="H7" s="274">
        <f t="shared" si="0"/>
        <v>106</v>
      </c>
      <c r="I7" s="274">
        <f t="shared" si="0"/>
        <v>106</v>
      </c>
      <c r="J7" s="274">
        <f t="shared" si="0"/>
        <v>106</v>
      </c>
      <c r="K7" s="274">
        <f t="shared" si="0"/>
        <v>106</v>
      </c>
      <c r="L7" s="274">
        <f t="shared" si="0"/>
        <v>106</v>
      </c>
      <c r="M7" s="274">
        <f t="shared" si="0"/>
        <v>106</v>
      </c>
      <c r="N7" s="273">
        <v>106</v>
      </c>
      <c r="O7" s="274">
        <f t="shared" si="0"/>
        <v>106</v>
      </c>
      <c r="P7" s="274">
        <f t="shared" si="0"/>
        <v>106</v>
      </c>
      <c r="Q7" s="274">
        <f t="shared" si="0"/>
        <v>106</v>
      </c>
      <c r="R7" s="274">
        <f t="shared" si="0"/>
        <v>106</v>
      </c>
      <c r="S7" s="274">
        <f t="shared" si="0"/>
        <v>106</v>
      </c>
      <c r="T7" s="274">
        <f t="shared" si="0"/>
        <v>106</v>
      </c>
      <c r="U7" s="274">
        <f t="shared" si="0"/>
        <v>106</v>
      </c>
      <c r="V7" s="274">
        <f t="shared" si="0"/>
        <v>106</v>
      </c>
      <c r="W7" s="274">
        <f t="shared" si="0"/>
        <v>106</v>
      </c>
      <c r="X7" s="229">
        <f t="shared" si="0"/>
        <v>106</v>
      </c>
      <c r="Y7" s="230">
        <f t="shared" si="0"/>
        <v>106</v>
      </c>
      <c r="Z7" s="230">
        <f t="shared" si="0"/>
        <v>106</v>
      </c>
      <c r="AA7" s="230">
        <f t="shared" si="0"/>
        <v>106</v>
      </c>
      <c r="AB7" s="230">
        <f t="shared" si="0"/>
        <v>106</v>
      </c>
      <c r="AC7" s="230">
        <f t="shared" si="0"/>
        <v>106</v>
      </c>
      <c r="AD7" s="230">
        <f t="shared" si="0"/>
        <v>106</v>
      </c>
      <c r="AE7" s="230">
        <f t="shared" si="0"/>
        <v>106</v>
      </c>
      <c r="AF7" s="230">
        <f t="shared" si="0"/>
        <v>106</v>
      </c>
      <c r="AG7" s="230">
        <f t="shared" si="0"/>
        <v>106</v>
      </c>
      <c r="AH7" s="229">
        <f t="shared" si="0"/>
        <v>106</v>
      </c>
      <c r="AI7" s="230">
        <f t="shared" si="0"/>
        <v>106</v>
      </c>
      <c r="AJ7" s="230">
        <f t="shared" si="0"/>
        <v>106</v>
      </c>
      <c r="AK7" s="230">
        <f t="shared" si="0"/>
        <v>106</v>
      </c>
      <c r="AL7" s="230">
        <f t="shared" si="0"/>
        <v>106</v>
      </c>
      <c r="AM7" s="230">
        <f t="shared" si="0"/>
        <v>106</v>
      </c>
      <c r="AN7" s="230">
        <f t="shared" si="0"/>
        <v>106</v>
      </c>
      <c r="AO7" s="230">
        <f t="shared" si="0"/>
        <v>106</v>
      </c>
      <c r="AP7" s="230">
        <f t="shared" si="0"/>
        <v>106</v>
      </c>
      <c r="AQ7" s="230">
        <f t="shared" si="0"/>
        <v>106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144</v>
      </c>
    </row>
    <row r="8" spans="1:65" x14ac:dyDescent="0.2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07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2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ref="K9" si="2">$F$9+K8</f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3">$F$9+R8</f>
        <v>-118.5</v>
      </c>
      <c r="S9" s="225">
        <f t="shared" si="3"/>
        <v>-118</v>
      </c>
      <c r="T9" s="225">
        <f t="shared" si="3"/>
        <v>-117.5</v>
      </c>
      <c r="U9" s="225">
        <f t="shared" ref="U9" si="4">$F$9+U8</f>
        <v>-117</v>
      </c>
      <c r="V9" s="225">
        <f t="shared" si="3"/>
        <v>-116.5</v>
      </c>
      <c r="W9" s="225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87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5">AA10</f>
        <v>-4</v>
      </c>
      <c r="AC10" s="226">
        <f t="shared" si="5"/>
        <v>-4</v>
      </c>
      <c r="AD10" s="226">
        <f t="shared" si="5"/>
        <v>-4</v>
      </c>
      <c r="AE10" s="226">
        <f t="shared" si="5"/>
        <v>-4</v>
      </c>
      <c r="AF10" s="226">
        <f>AD10</f>
        <v>-4</v>
      </c>
      <c r="AG10" s="226">
        <f t="shared" si="5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6">AK10</f>
        <v>-4</v>
      </c>
      <c r="AM10" s="226">
        <f t="shared" si="6"/>
        <v>-4</v>
      </c>
      <c r="AN10" s="226">
        <f t="shared" si="6"/>
        <v>-4</v>
      </c>
      <c r="AO10" s="226">
        <f t="shared" si="6"/>
        <v>-4</v>
      </c>
      <c r="AP10" s="226">
        <f>AN10</f>
        <v>-4</v>
      </c>
      <c r="AQ10" s="226">
        <f t="shared" si="6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87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44" t="s">
        <v>86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14</v>
      </c>
      <c r="B15" s="220"/>
      <c r="C15" s="12"/>
      <c r="D15" s="295" t="s">
        <v>109</v>
      </c>
      <c r="E15" s="296"/>
      <c r="F15" s="297"/>
      <c r="G15" s="297"/>
      <c r="H15" s="297"/>
      <c r="I15" s="297"/>
      <c r="J15" s="297"/>
      <c r="K15" s="297"/>
      <c r="L15" s="297"/>
      <c r="M15" s="298"/>
      <c r="N15" s="295" t="s">
        <v>110</v>
      </c>
      <c r="O15" s="296"/>
      <c r="P15" s="297"/>
      <c r="Q15" s="297"/>
      <c r="R15" s="297"/>
      <c r="S15" s="297"/>
      <c r="T15" s="297"/>
      <c r="U15" s="297"/>
      <c r="V15" s="297"/>
      <c r="W15" s="298"/>
      <c r="X15" s="295" t="s">
        <v>111</v>
      </c>
      <c r="Y15" s="296"/>
      <c r="Z15" s="297"/>
      <c r="AA15" s="297"/>
      <c r="AB15" s="297"/>
      <c r="AC15" s="297"/>
      <c r="AD15" s="297"/>
      <c r="AE15" s="297"/>
      <c r="AF15" s="297"/>
      <c r="AG15" s="298"/>
      <c r="AH15" s="295" t="s">
        <v>112</v>
      </c>
      <c r="AI15" s="296"/>
      <c r="AJ15" s="297"/>
      <c r="AK15" s="297"/>
      <c r="AL15" s="297"/>
      <c r="AM15" s="297"/>
      <c r="AN15" s="297"/>
      <c r="AO15" s="297"/>
      <c r="AP15" s="297"/>
      <c r="AQ15" s="298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30</v>
      </c>
      <c r="E16" s="3" t="s">
        <v>31</v>
      </c>
      <c r="F16" s="299" t="s">
        <v>85</v>
      </c>
      <c r="G16" s="299"/>
      <c r="H16" s="300"/>
      <c r="I16" s="300"/>
      <c r="J16" s="300"/>
      <c r="K16" s="300"/>
      <c r="L16" s="300"/>
      <c r="M16" s="301"/>
      <c r="N16" s="44" t="s">
        <v>30</v>
      </c>
      <c r="O16" s="3" t="s">
        <v>31</v>
      </c>
      <c r="P16" s="299" t="s">
        <v>85</v>
      </c>
      <c r="Q16" s="299"/>
      <c r="R16" s="300"/>
      <c r="S16" s="300"/>
      <c r="T16" s="300"/>
      <c r="U16" s="300"/>
      <c r="V16" s="300"/>
      <c r="W16" s="301"/>
      <c r="X16" s="44" t="s">
        <v>30</v>
      </c>
      <c r="Y16" s="3" t="s">
        <v>31</v>
      </c>
      <c r="Z16" s="299" t="s">
        <v>85</v>
      </c>
      <c r="AA16" s="299"/>
      <c r="AB16" s="300"/>
      <c r="AC16" s="300"/>
      <c r="AD16" s="300"/>
      <c r="AE16" s="300"/>
      <c r="AF16" s="300"/>
      <c r="AG16" s="301"/>
      <c r="AH16" s="44" t="s">
        <v>30</v>
      </c>
      <c r="AI16" s="3" t="s">
        <v>31</v>
      </c>
      <c r="AJ16" s="299" t="s">
        <v>85</v>
      </c>
      <c r="AK16" s="299"/>
      <c r="AL16" s="300"/>
      <c r="AM16" s="300"/>
      <c r="AN16" s="300"/>
      <c r="AO16" s="300"/>
      <c r="AP16" s="300"/>
      <c r="AQ16" s="301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62</v>
      </c>
      <c r="C17" s="5"/>
      <c r="D17" s="55">
        <f t="shared" ref="D17:J17" si="7">(10^12)*(10^-3)*10^(D9/10)*D5/15</f>
        <v>3.1697863849222121</v>
      </c>
      <c r="E17" s="8">
        <f t="shared" si="7"/>
        <v>2.8250750892455E-2</v>
      </c>
      <c r="F17" s="8">
        <f t="shared" si="7"/>
        <v>2.2440369086039282E-3</v>
      </c>
      <c r="G17" s="8">
        <f t="shared" si="7"/>
        <v>2.5178508235883259E-3</v>
      </c>
      <c r="H17" s="8">
        <f t="shared" si="7"/>
        <v>2.8250750892455071E-3</v>
      </c>
      <c r="I17" s="8">
        <f t="shared" si="7"/>
        <v>3.169786384922213E-3</v>
      </c>
      <c r="J17" s="8">
        <f t="shared" si="7"/>
        <v>3.5565588200778407E-3</v>
      </c>
      <c r="K17" s="8">
        <f t="shared" ref="K17" si="8">(10^12)*(10^-3)*10^(K9/10)*K5/15</f>
        <v>3.9905246299377518E-3</v>
      </c>
      <c r="L17" s="8">
        <f t="shared" ref="L17:T17" si="9">(10^12)*(10^-3)*10^(L9/10)*L5/15</f>
        <v>4.4774422771366685E-3</v>
      </c>
      <c r="M17" s="52">
        <f t="shared" si="9"/>
        <v>5.0237728630191459E-3</v>
      </c>
      <c r="N17" s="55">
        <f t="shared" si="9"/>
        <v>3.1697863849222121</v>
      </c>
      <c r="O17" s="8">
        <f t="shared" si="9"/>
        <v>2.8250750892455E-2</v>
      </c>
      <c r="P17" s="8">
        <f t="shared" si="9"/>
        <v>2.2440369086039282E-3</v>
      </c>
      <c r="Q17" s="8">
        <f t="shared" si="9"/>
        <v>2.5178508235883259E-3</v>
      </c>
      <c r="R17" s="8">
        <f t="shared" si="9"/>
        <v>2.8250750892455071E-3</v>
      </c>
      <c r="S17" s="8">
        <f t="shared" si="9"/>
        <v>3.169786384922213E-3</v>
      </c>
      <c r="T17" s="8">
        <f t="shared" si="9"/>
        <v>3.5565588200778407E-3</v>
      </c>
      <c r="U17" s="8">
        <f t="shared" ref="U17" si="10">(10^12)*(10^-3)*10^(U9/10)*U5/15</f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E17" si="11">(10^12)*(10^-3)*10^((D9+X10)/10)*X5/15</f>
        <v>2.1185074503545787</v>
      </c>
      <c r="Y17" s="8">
        <f t="shared" si="11"/>
        <v>2.8250750892455065</v>
      </c>
      <c r="Z17" s="8">
        <f t="shared" si="11"/>
        <v>8.9336718430192382E-4</v>
      </c>
      <c r="AA17" s="8">
        <f t="shared" si="11"/>
        <v>1.0023744672545414E-3</v>
      </c>
      <c r="AB17" s="8">
        <f t="shared" si="11"/>
        <v>1.1246826503806941E-3</v>
      </c>
      <c r="AC17" s="209">
        <f t="shared" si="11"/>
        <v>1.2619146889603858E-3</v>
      </c>
      <c r="AD17" s="8">
        <f t="shared" si="11"/>
        <v>1.4158915687682691E-3</v>
      </c>
      <c r="AE17" s="8">
        <f t="shared" si="11"/>
        <v>1.5886564694485605E-3</v>
      </c>
      <c r="AF17" s="8">
        <f t="shared" ref="AF17:AO17" si="12">(10^12)*(10^-3)*10^((L9+AF10)/10)*AF5/15</f>
        <v>1.782501876267481E-3</v>
      </c>
      <c r="AG17" s="52">
        <f t="shared" si="12"/>
        <v>2E-3</v>
      </c>
      <c r="AH17" s="55">
        <f t="shared" si="12"/>
        <v>2.1185074503545787</v>
      </c>
      <c r="AI17" s="8">
        <f t="shared" si="12"/>
        <v>2.8250750892455065</v>
      </c>
      <c r="AJ17" s="8">
        <f t="shared" si="12"/>
        <v>8.9336718430192382E-4</v>
      </c>
      <c r="AK17" s="8">
        <f t="shared" si="12"/>
        <v>1.0023744672545414E-3</v>
      </c>
      <c r="AL17" s="8">
        <f t="shared" si="12"/>
        <v>1.1246826503806941E-3</v>
      </c>
      <c r="AM17" s="8">
        <f t="shared" si="12"/>
        <v>1.2619146889603858E-3</v>
      </c>
      <c r="AN17" s="8">
        <f t="shared" si="12"/>
        <v>1.4158915687682691E-3</v>
      </c>
      <c r="AO17" s="8">
        <f t="shared" si="12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2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9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2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-86.739700043360187</v>
      </c>
      <c r="Y19" s="34">
        <f t="shared" si="15"/>
        <v>-85.489700043360187</v>
      </c>
      <c r="Z19" s="34">
        <f t="shared" si="15"/>
        <v>-120.48970004336019</v>
      </c>
      <c r="AA19" s="34">
        <f t="shared" si="15"/>
        <v>-119.98970004336019</v>
      </c>
      <c r="AB19" s="34">
        <f t="shared" si="15"/>
        <v>-119.48970004336019</v>
      </c>
      <c r="AC19" s="129">
        <f t="shared" si="15"/>
        <v>-118.98970004336019</v>
      </c>
      <c r="AD19" s="34">
        <f t="shared" si="15"/>
        <v>-118.48970004336019</v>
      </c>
      <c r="AE19" s="34">
        <f t="shared" si="15"/>
        <v>-117.98970004336019</v>
      </c>
      <c r="AF19" s="34">
        <f t="shared" ref="AF19:AO19" si="16">L9+AF10+10*LOG(AF5/15)</f>
        <v>-117.48970004336019</v>
      </c>
      <c r="AG19" s="53">
        <f t="shared" si="16"/>
        <v>-116.98970004336019</v>
      </c>
      <c r="AH19" s="69">
        <f t="shared" si="16"/>
        <v>-86.739700043360187</v>
      </c>
      <c r="AI19" s="34">
        <f t="shared" si="16"/>
        <v>-85.489700043360187</v>
      </c>
      <c r="AJ19" s="34">
        <f t="shared" si="16"/>
        <v>-120.48970004336019</v>
      </c>
      <c r="AK19" s="34">
        <f t="shared" si="16"/>
        <v>-119.98970004336019</v>
      </c>
      <c r="AL19" s="34">
        <f t="shared" si="16"/>
        <v>-119.48970004336019</v>
      </c>
      <c r="AM19" s="34">
        <f t="shared" si="16"/>
        <v>-118.98970004336019</v>
      </c>
      <c r="AN19" s="34">
        <f t="shared" si="16"/>
        <v>-118.48970004336019</v>
      </c>
      <c r="AO19" s="34">
        <f t="shared" si="16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2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9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5" thickBot="1" x14ac:dyDescent="0.25">
      <c r="A21" s="32" t="s">
        <v>33</v>
      </c>
      <c r="B21" s="57" t="s">
        <v>68</v>
      </c>
      <c r="C21" s="14"/>
      <c r="D21" s="80">
        <f t="shared" ref="D21:K21" si="19">10*LOG((D17+X17)*10^-9)+10*LOG(D7*12)</f>
        <v>-51.721973106869527</v>
      </c>
      <c r="E21" s="81">
        <f t="shared" si="19"/>
        <v>-54.401615192409821</v>
      </c>
      <c r="F21" s="81">
        <f t="shared" si="19"/>
        <v>-83.989424299143295</v>
      </c>
      <c r="G21" s="81">
        <f t="shared" si="19"/>
        <v>-83.489424299143323</v>
      </c>
      <c r="H21" s="81">
        <f t="shared" si="19"/>
        <v>-82.989424299143309</v>
      </c>
      <c r="I21" s="81">
        <f t="shared" si="19"/>
        <v>-82.489424299143309</v>
      </c>
      <c r="J21" s="81">
        <f t="shared" si="19"/>
        <v>-81.989424299143323</v>
      </c>
      <c r="K21" s="81">
        <f t="shared" si="19"/>
        <v>-81.489424299143309</v>
      </c>
      <c r="L21" s="81">
        <f t="shared" ref="L21:U21" si="20">10*LOG((L17+AF17)*10^-9)+10*LOG(L7*12)</f>
        <v>-80.989424299143323</v>
      </c>
      <c r="M21" s="82">
        <f t="shared" si="20"/>
        <v>-80.489424299143323</v>
      </c>
      <c r="N21" s="80">
        <f t="shared" si="20"/>
        <v>-51.721973106869527</v>
      </c>
      <c r="O21" s="81">
        <f t="shared" si="20"/>
        <v>-54.401615192409821</v>
      </c>
      <c r="P21" s="81">
        <f t="shared" si="20"/>
        <v>-83.989424299143295</v>
      </c>
      <c r="Q21" s="81">
        <f t="shared" si="20"/>
        <v>-83.489424299143323</v>
      </c>
      <c r="R21" s="81">
        <f t="shared" si="20"/>
        <v>-82.989424299143309</v>
      </c>
      <c r="S21" s="81">
        <f t="shared" si="20"/>
        <v>-82.489424299143309</v>
      </c>
      <c r="T21" s="81">
        <f t="shared" si="20"/>
        <v>-81.989424299143323</v>
      </c>
      <c r="U21" s="81">
        <f t="shared" si="20"/>
        <v>-81.489424299143309</v>
      </c>
      <c r="V21" s="81">
        <f>10*LOG((V17+AP17)*10^-9)+10*LOG(V7*12)</f>
        <v>-80.989424299143323</v>
      </c>
      <c r="W21" s="82">
        <f>10*LOG((W17+AQ17)*10^-9)+10*LOG(W7*12)</f>
        <v>-80.489424299143323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4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x14ac:dyDescent="0.2">
      <c r="A24" s="1" t="s">
        <v>15</v>
      </c>
      <c r="B24" s="98"/>
      <c r="C24" s="99"/>
      <c r="D24" s="295" t="s">
        <v>109</v>
      </c>
      <c r="E24" s="296"/>
      <c r="F24" s="297"/>
      <c r="G24" s="297"/>
      <c r="H24" s="297"/>
      <c r="I24" s="297"/>
      <c r="J24" s="297"/>
      <c r="K24" s="297"/>
      <c r="L24" s="297"/>
      <c r="M24" s="298"/>
      <c r="N24" s="295" t="s">
        <v>110</v>
      </c>
      <c r="O24" s="296"/>
      <c r="P24" s="297"/>
      <c r="Q24" s="297"/>
      <c r="R24" s="297"/>
      <c r="S24" s="297"/>
      <c r="T24" s="297"/>
      <c r="U24" s="297"/>
      <c r="V24" s="297"/>
      <c r="W24" s="298"/>
      <c r="X24" s="295" t="s">
        <v>111</v>
      </c>
      <c r="Y24" s="296"/>
      <c r="Z24" s="302"/>
      <c r="AA24" s="302"/>
      <c r="AB24" s="302"/>
      <c r="AC24" s="302"/>
      <c r="AD24" s="302"/>
      <c r="AE24" s="302"/>
      <c r="AF24" s="302"/>
      <c r="AG24" s="303"/>
      <c r="AH24" s="295" t="s">
        <v>112</v>
      </c>
      <c r="AI24" s="296"/>
      <c r="AJ24" s="302"/>
      <c r="AK24" s="302"/>
      <c r="AL24" s="302"/>
      <c r="AM24" s="302"/>
      <c r="AN24" s="302"/>
      <c r="AO24" s="302"/>
      <c r="AP24" s="302"/>
      <c r="AQ24" s="303"/>
      <c r="AR24" s="295" t="s">
        <v>38</v>
      </c>
      <c r="AS24" s="296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x14ac:dyDescent="0.2">
      <c r="A25" s="2"/>
      <c r="B25" s="92"/>
      <c r="C25" s="7"/>
      <c r="D25" s="44" t="s">
        <v>30</v>
      </c>
      <c r="E25" s="3" t="s">
        <v>31</v>
      </c>
      <c r="F25" s="299" t="s">
        <v>85</v>
      </c>
      <c r="G25" s="299"/>
      <c r="H25" s="300"/>
      <c r="I25" s="300"/>
      <c r="J25" s="300"/>
      <c r="K25" s="300"/>
      <c r="L25" s="300"/>
      <c r="M25" s="301"/>
      <c r="N25" s="44" t="s">
        <v>30</v>
      </c>
      <c r="O25" s="3" t="s">
        <v>31</v>
      </c>
      <c r="P25" s="299" t="s">
        <v>85</v>
      </c>
      <c r="Q25" s="299"/>
      <c r="R25" s="300"/>
      <c r="S25" s="300"/>
      <c r="T25" s="300"/>
      <c r="U25" s="300"/>
      <c r="V25" s="300"/>
      <c r="W25" s="301"/>
      <c r="X25" s="44" t="s">
        <v>30</v>
      </c>
      <c r="Y25" s="3" t="s">
        <v>31</v>
      </c>
      <c r="Z25" s="299" t="s">
        <v>85</v>
      </c>
      <c r="AA25" s="299"/>
      <c r="AB25" s="300"/>
      <c r="AC25" s="300"/>
      <c r="AD25" s="300"/>
      <c r="AE25" s="300"/>
      <c r="AF25" s="300"/>
      <c r="AG25" s="301"/>
      <c r="AH25" s="44" t="s">
        <v>30</v>
      </c>
      <c r="AI25" s="3" t="s">
        <v>31</v>
      </c>
      <c r="AJ25" s="299" t="s">
        <v>85</v>
      </c>
      <c r="AK25" s="299"/>
      <c r="AL25" s="300"/>
      <c r="AM25" s="300"/>
      <c r="AN25" s="300"/>
      <c r="AO25" s="300"/>
      <c r="AP25" s="300"/>
      <c r="AQ25" s="301"/>
      <c r="AR25" s="44" t="s">
        <v>30</v>
      </c>
      <c r="AS25" s="3" t="s">
        <v>31</v>
      </c>
      <c r="AT25" s="299" t="s">
        <v>85</v>
      </c>
      <c r="AU25" s="299"/>
      <c r="AV25" s="300"/>
      <c r="AW25" s="300"/>
      <c r="AX25" s="300"/>
      <c r="AY25" s="300"/>
      <c r="AZ25" s="300"/>
      <c r="BA25" s="301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x14ac:dyDescent="0.2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21">$D26</f>
        <v>1.5</v>
      </c>
      <c r="G26" s="139">
        <f t="shared" si="21"/>
        <v>1.5</v>
      </c>
      <c r="H26" s="139">
        <f t="shared" si="21"/>
        <v>1.5</v>
      </c>
      <c r="I26" s="139">
        <f t="shared" si="21"/>
        <v>1.5</v>
      </c>
      <c r="J26" s="139">
        <f t="shared" si="21"/>
        <v>1.5</v>
      </c>
      <c r="K26" s="139">
        <f t="shared" si="21"/>
        <v>1.5</v>
      </c>
      <c r="L26" s="139">
        <f t="shared" si="21"/>
        <v>1.5</v>
      </c>
      <c r="M26" s="140">
        <f t="shared" si="21"/>
        <v>1.5</v>
      </c>
      <c r="N26" s="232">
        <v>1.5</v>
      </c>
      <c r="O26" s="139">
        <f t="shared" si="21"/>
        <v>1.5</v>
      </c>
      <c r="P26" s="139">
        <f t="shared" si="21"/>
        <v>1.5</v>
      </c>
      <c r="Q26" s="139">
        <f t="shared" si="21"/>
        <v>1.5</v>
      </c>
      <c r="R26" s="139">
        <f t="shared" si="21"/>
        <v>1.5</v>
      </c>
      <c r="S26" s="139">
        <f t="shared" si="21"/>
        <v>1.5</v>
      </c>
      <c r="T26" s="139">
        <f t="shared" si="21"/>
        <v>1.5</v>
      </c>
      <c r="U26" s="139">
        <f t="shared" si="21"/>
        <v>1.5</v>
      </c>
      <c r="V26" s="139">
        <f t="shared" si="21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.75" x14ac:dyDescent="0.3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21"/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x14ac:dyDescent="0.2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22">$X28</f>
        <v>0.3</v>
      </c>
      <c r="Z28" s="139">
        <f t="shared" si="22"/>
        <v>0.3</v>
      </c>
      <c r="AA28" s="139">
        <f t="shared" si="22"/>
        <v>0.3</v>
      </c>
      <c r="AB28" s="139">
        <f t="shared" si="22"/>
        <v>0.3</v>
      </c>
      <c r="AC28" s="139">
        <f t="shared" si="22"/>
        <v>0.3</v>
      </c>
      <c r="AD28" s="139">
        <f t="shared" si="22"/>
        <v>0.3</v>
      </c>
      <c r="AE28" s="139">
        <f t="shared" si="22"/>
        <v>0.3</v>
      </c>
      <c r="AF28" s="134">
        <f t="shared" si="22"/>
        <v>0.3</v>
      </c>
      <c r="AG28" s="135">
        <f t="shared" si="22"/>
        <v>0.3</v>
      </c>
      <c r="AH28" s="233">
        <v>0.3</v>
      </c>
      <c r="AI28" s="7">
        <f t="shared" ref="AI28:AQ29" si="23">$AH28</f>
        <v>0.3</v>
      </c>
      <c r="AJ28" s="7">
        <f t="shared" si="23"/>
        <v>0.3</v>
      </c>
      <c r="AK28" s="7">
        <f t="shared" si="23"/>
        <v>0.3</v>
      </c>
      <c r="AL28" s="7">
        <f t="shared" si="23"/>
        <v>0.3</v>
      </c>
      <c r="AM28" s="7">
        <f t="shared" si="23"/>
        <v>0.3</v>
      </c>
      <c r="AN28" s="7">
        <f t="shared" si="23"/>
        <v>0.3</v>
      </c>
      <c r="AO28" s="139">
        <f t="shared" si="23"/>
        <v>0.3</v>
      </c>
      <c r="AP28" s="134">
        <f t="shared" si="23"/>
        <v>0.3</v>
      </c>
      <c r="AQ28" s="135">
        <f t="shared" si="23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.75" x14ac:dyDescent="0.3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22"/>
        <v>0.8</v>
      </c>
      <c r="Z29" s="139">
        <f t="shared" si="22"/>
        <v>0.8</v>
      </c>
      <c r="AA29" s="139">
        <f t="shared" si="22"/>
        <v>0.8</v>
      </c>
      <c r="AB29" s="139">
        <f t="shared" si="22"/>
        <v>0.8</v>
      </c>
      <c r="AC29" s="139">
        <f t="shared" si="22"/>
        <v>0.8</v>
      </c>
      <c r="AD29" s="139">
        <f t="shared" si="22"/>
        <v>0.8</v>
      </c>
      <c r="AE29" s="139">
        <f t="shared" si="22"/>
        <v>0.8</v>
      </c>
      <c r="AF29" s="134">
        <f t="shared" si="22"/>
        <v>0.8</v>
      </c>
      <c r="AG29" s="135">
        <f t="shared" si="22"/>
        <v>0.8</v>
      </c>
      <c r="AH29" s="233">
        <v>0.8</v>
      </c>
      <c r="AI29" s="7">
        <f t="shared" si="23"/>
        <v>0.8</v>
      </c>
      <c r="AJ29" s="7">
        <f t="shared" si="23"/>
        <v>0.8</v>
      </c>
      <c r="AK29" s="7">
        <f t="shared" si="23"/>
        <v>0.8</v>
      </c>
      <c r="AL29" s="7">
        <f t="shared" si="23"/>
        <v>0.8</v>
      </c>
      <c r="AM29" s="7">
        <f t="shared" si="23"/>
        <v>0.8</v>
      </c>
      <c r="AN29" s="7">
        <f t="shared" si="23"/>
        <v>0.8</v>
      </c>
      <c r="AO29" s="139">
        <f t="shared" si="23"/>
        <v>0.8</v>
      </c>
      <c r="AP29" s="134">
        <f t="shared" si="23"/>
        <v>0.8</v>
      </c>
      <c r="AQ29" s="135">
        <f t="shared" si="23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5" thickBot="1" x14ac:dyDescent="0.25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24">$AT30</f>
        <v>3.5</v>
      </c>
      <c r="AV30" s="145">
        <f t="shared" si="24"/>
        <v>3.5</v>
      </c>
      <c r="AW30" s="145">
        <f t="shared" si="24"/>
        <v>3.5</v>
      </c>
      <c r="AX30" s="145">
        <f t="shared" si="24"/>
        <v>3.5</v>
      </c>
      <c r="AY30" s="145">
        <f t="shared" si="24"/>
        <v>3.5</v>
      </c>
      <c r="AZ30" s="145">
        <f t="shared" si="24"/>
        <v>3.5</v>
      </c>
      <c r="BA30" s="145">
        <f t="shared" si="24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x14ac:dyDescent="0.2">
      <c r="A33" s="1" t="s">
        <v>17</v>
      </c>
      <c r="B33" s="98"/>
      <c r="C33" s="245"/>
      <c r="D33" s="295" t="s">
        <v>109</v>
      </c>
      <c r="E33" s="296"/>
      <c r="F33" s="297"/>
      <c r="G33" s="297"/>
      <c r="H33" s="297"/>
      <c r="I33" s="297"/>
      <c r="J33" s="297"/>
      <c r="K33" s="297"/>
      <c r="L33" s="297"/>
      <c r="M33" s="298"/>
      <c r="N33" s="295" t="s">
        <v>110</v>
      </c>
      <c r="O33" s="296"/>
      <c r="P33" s="297"/>
      <c r="Q33" s="297"/>
      <c r="R33" s="297"/>
      <c r="S33" s="297"/>
      <c r="T33" s="297"/>
      <c r="U33" s="297"/>
      <c r="V33" s="297"/>
      <c r="W33" s="298"/>
      <c r="X33" s="296" t="s">
        <v>111</v>
      </c>
      <c r="Y33" s="296"/>
      <c r="Z33" s="302"/>
      <c r="AA33" s="302"/>
      <c r="AB33" s="302"/>
      <c r="AC33" s="302"/>
      <c r="AD33" s="302"/>
      <c r="AE33" s="302"/>
      <c r="AF33" s="302"/>
      <c r="AG33" s="303"/>
      <c r="AH33" s="295" t="s">
        <v>112</v>
      </c>
      <c r="AI33" s="296"/>
      <c r="AJ33" s="302"/>
      <c r="AK33" s="302"/>
      <c r="AL33" s="302"/>
      <c r="AM33" s="302"/>
      <c r="AN33" s="302"/>
      <c r="AO33" s="302"/>
      <c r="AP33" s="302"/>
      <c r="AQ33" s="303"/>
      <c r="AR33" s="295" t="s">
        <v>38</v>
      </c>
      <c r="AS33" s="296"/>
      <c r="AT33" s="302"/>
      <c r="AU33" s="302"/>
      <c r="AV33" s="302"/>
      <c r="AW33" s="302"/>
      <c r="AX33" s="302"/>
      <c r="AY33" s="302"/>
      <c r="AZ33" s="302"/>
      <c r="BA33" s="303"/>
      <c r="BB33" s="295" t="s">
        <v>29</v>
      </c>
      <c r="BC33" s="296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x14ac:dyDescent="0.2">
      <c r="A34" s="61"/>
      <c r="B34" s="92"/>
      <c r="C34" s="246"/>
      <c r="D34" s="44" t="s">
        <v>30</v>
      </c>
      <c r="E34" s="3" t="s">
        <v>31</v>
      </c>
      <c r="F34" s="299" t="s">
        <v>85</v>
      </c>
      <c r="G34" s="299"/>
      <c r="H34" s="300"/>
      <c r="I34" s="300"/>
      <c r="J34" s="300"/>
      <c r="K34" s="300"/>
      <c r="L34" s="300"/>
      <c r="M34" s="301"/>
      <c r="N34" s="44" t="s">
        <v>30</v>
      </c>
      <c r="O34" s="3" t="s">
        <v>31</v>
      </c>
      <c r="P34" s="299" t="s">
        <v>85</v>
      </c>
      <c r="Q34" s="299"/>
      <c r="R34" s="300"/>
      <c r="S34" s="300"/>
      <c r="T34" s="300"/>
      <c r="U34" s="300"/>
      <c r="V34" s="300"/>
      <c r="W34" s="301"/>
      <c r="X34" s="44" t="s">
        <v>30</v>
      </c>
      <c r="Y34" s="3" t="s">
        <v>31</v>
      </c>
      <c r="Z34" s="299" t="s">
        <v>85</v>
      </c>
      <c r="AA34" s="299"/>
      <c r="AB34" s="300"/>
      <c r="AC34" s="300"/>
      <c r="AD34" s="300"/>
      <c r="AE34" s="300"/>
      <c r="AF34" s="300"/>
      <c r="AG34" s="301"/>
      <c r="AH34" s="44" t="s">
        <v>30</v>
      </c>
      <c r="AI34" s="3" t="s">
        <v>31</v>
      </c>
      <c r="AJ34" s="299" t="s">
        <v>85</v>
      </c>
      <c r="AK34" s="299"/>
      <c r="AL34" s="300"/>
      <c r="AM34" s="300"/>
      <c r="AN34" s="300"/>
      <c r="AO34" s="300"/>
      <c r="AP34" s="300"/>
      <c r="AQ34" s="301"/>
      <c r="AR34" s="44" t="s">
        <v>30</v>
      </c>
      <c r="AS34" s="3" t="s">
        <v>31</v>
      </c>
      <c r="AT34" s="299" t="s">
        <v>85</v>
      </c>
      <c r="AU34" s="299"/>
      <c r="AV34" s="300"/>
      <c r="AW34" s="300"/>
      <c r="AX34" s="300"/>
      <c r="AY34" s="300"/>
      <c r="AZ34" s="300"/>
      <c r="BA34" s="301"/>
      <c r="BB34" s="44" t="s">
        <v>30</v>
      </c>
      <c r="BC34" s="3" t="s">
        <v>31</v>
      </c>
      <c r="BD34" s="299" t="s">
        <v>85</v>
      </c>
      <c r="BE34" s="299"/>
      <c r="BF34" s="300"/>
      <c r="BG34" s="300"/>
      <c r="BH34" s="300"/>
      <c r="BI34" s="300"/>
      <c r="BJ34" s="300"/>
      <c r="BK34" s="301"/>
      <c r="BL34" s="92"/>
      <c r="BM34" s="20"/>
    </row>
    <row r="35" spans="1:65" s="94" customFormat="1" x14ac:dyDescent="0.2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x14ac:dyDescent="0.2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25">E27*E35</f>
        <v>0</v>
      </c>
      <c r="F36" s="283">
        <f t="shared" si="25"/>
        <v>0</v>
      </c>
      <c r="G36" s="283">
        <f t="shared" si="25"/>
        <v>0</v>
      </c>
      <c r="H36" s="283">
        <f t="shared" si="25"/>
        <v>0</v>
      </c>
      <c r="I36" s="283">
        <f t="shared" si="25"/>
        <v>0</v>
      </c>
      <c r="J36" s="283">
        <f t="shared" si="25"/>
        <v>0</v>
      </c>
      <c r="K36" s="283">
        <f t="shared" ref="K36" si="26">K27*K35</f>
        <v>0</v>
      </c>
      <c r="L36" s="283">
        <f t="shared" si="25"/>
        <v>0</v>
      </c>
      <c r="M36" s="283">
        <f t="shared" si="25"/>
        <v>0</v>
      </c>
      <c r="N36" s="282">
        <f t="shared" si="25"/>
        <v>0</v>
      </c>
      <c r="O36" s="283">
        <f t="shared" si="25"/>
        <v>0</v>
      </c>
      <c r="P36" s="283">
        <f t="shared" si="25"/>
        <v>0</v>
      </c>
      <c r="Q36" s="283">
        <f t="shared" si="25"/>
        <v>0</v>
      </c>
      <c r="R36" s="283">
        <f t="shared" si="25"/>
        <v>0</v>
      </c>
      <c r="S36" s="283">
        <f t="shared" si="25"/>
        <v>0</v>
      </c>
      <c r="T36" s="283">
        <f t="shared" si="25"/>
        <v>0</v>
      </c>
      <c r="U36" s="283">
        <f t="shared" ref="U36" si="27">U27*U35</f>
        <v>0</v>
      </c>
      <c r="V36" s="283">
        <f t="shared" si="25"/>
        <v>0</v>
      </c>
      <c r="W36" s="284">
        <f t="shared" si="25"/>
        <v>0</v>
      </c>
      <c r="X36" s="283">
        <f>X29*X35</f>
        <v>0.8</v>
      </c>
      <c r="Y36" s="283">
        <f t="shared" ref="Y36:AG36" si="28">Y29*Y35</f>
        <v>0.8</v>
      </c>
      <c r="Z36" s="283">
        <f t="shared" si="28"/>
        <v>0.8</v>
      </c>
      <c r="AA36" s="283">
        <f t="shared" si="28"/>
        <v>0.8</v>
      </c>
      <c r="AB36" s="283">
        <f t="shared" si="28"/>
        <v>0.8</v>
      </c>
      <c r="AC36" s="283">
        <f t="shared" si="28"/>
        <v>0.8</v>
      </c>
      <c r="AD36" s="283">
        <f t="shared" si="28"/>
        <v>0.8</v>
      </c>
      <c r="AE36" s="283">
        <f t="shared" ref="AE36" si="29">AE29*AE35</f>
        <v>0.8</v>
      </c>
      <c r="AF36" s="283">
        <f t="shared" si="28"/>
        <v>0.8</v>
      </c>
      <c r="AG36" s="284">
        <f t="shared" si="28"/>
        <v>0.8</v>
      </c>
      <c r="AH36" s="282">
        <f>AH$29*AH35</f>
        <v>0</v>
      </c>
      <c r="AI36" s="283">
        <f t="shared" ref="AI36:AQ36" si="30">AI$29*AI35</f>
        <v>0</v>
      </c>
      <c r="AJ36" s="283">
        <f t="shared" si="30"/>
        <v>0</v>
      </c>
      <c r="AK36" s="283">
        <f t="shared" si="30"/>
        <v>0</v>
      </c>
      <c r="AL36" s="283">
        <f t="shared" si="30"/>
        <v>0</v>
      </c>
      <c r="AM36" s="283">
        <f t="shared" si="30"/>
        <v>0</v>
      </c>
      <c r="AN36" s="283">
        <f t="shared" si="30"/>
        <v>0</v>
      </c>
      <c r="AO36" s="283">
        <f t="shared" ref="AO36" si="31">AO$29*AO35</f>
        <v>0</v>
      </c>
      <c r="AP36" s="283">
        <f t="shared" si="30"/>
        <v>0</v>
      </c>
      <c r="AQ36" s="284">
        <f t="shared" si="30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32">SQRT(SUMSQ(D36,X36,AH36))</f>
        <v>0.8</v>
      </c>
      <c r="BC36" s="155">
        <f t="shared" si="32"/>
        <v>0.8</v>
      </c>
      <c r="BD36" s="155">
        <f t="shared" si="32"/>
        <v>0.8</v>
      </c>
      <c r="BE36" s="155">
        <f t="shared" si="32"/>
        <v>0.8</v>
      </c>
      <c r="BF36" s="155">
        <f t="shared" si="32"/>
        <v>0.8</v>
      </c>
      <c r="BG36" s="155">
        <f t="shared" si="32"/>
        <v>0.8</v>
      </c>
      <c r="BH36" s="155">
        <f t="shared" si="32"/>
        <v>0.8</v>
      </c>
      <c r="BI36" s="155">
        <f t="shared" si="32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x14ac:dyDescent="0.2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2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2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x14ac:dyDescent="0.2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33">E27*E39</f>
        <v>0</v>
      </c>
      <c r="F40" s="283">
        <f t="shared" si="33"/>
        <v>0</v>
      </c>
      <c r="G40" s="283">
        <f t="shared" si="33"/>
        <v>0</v>
      </c>
      <c r="H40" s="283">
        <f t="shared" si="33"/>
        <v>0</v>
      </c>
      <c r="I40" s="283">
        <f t="shared" si="33"/>
        <v>0</v>
      </c>
      <c r="J40" s="283">
        <f t="shared" si="33"/>
        <v>0</v>
      </c>
      <c r="K40" s="283">
        <f t="shared" ref="K40" si="34">K27*K39</f>
        <v>0</v>
      </c>
      <c r="L40" s="283">
        <f t="shared" si="33"/>
        <v>0</v>
      </c>
      <c r="M40" s="283">
        <f t="shared" si="33"/>
        <v>0</v>
      </c>
      <c r="N40" s="282">
        <f t="shared" si="33"/>
        <v>0</v>
      </c>
      <c r="O40" s="283">
        <f t="shared" si="33"/>
        <v>0</v>
      </c>
      <c r="P40" s="283">
        <f t="shared" si="33"/>
        <v>0</v>
      </c>
      <c r="Q40" s="283">
        <f t="shared" si="33"/>
        <v>0</v>
      </c>
      <c r="R40" s="283">
        <f t="shared" si="33"/>
        <v>0</v>
      </c>
      <c r="S40" s="283">
        <f t="shared" si="33"/>
        <v>0</v>
      </c>
      <c r="T40" s="283">
        <f t="shared" si="33"/>
        <v>0</v>
      </c>
      <c r="U40" s="283">
        <f t="shared" ref="U40" si="35">U27*U39</f>
        <v>0</v>
      </c>
      <c r="V40" s="283">
        <f t="shared" si="33"/>
        <v>0</v>
      </c>
      <c r="W40" s="284">
        <f t="shared" si="33"/>
        <v>0</v>
      </c>
      <c r="X40" s="283">
        <f>X$29*X39</f>
        <v>0</v>
      </c>
      <c r="Y40" s="283">
        <f t="shared" ref="Y40:AG40" si="36">Y$29*Y39</f>
        <v>0</v>
      </c>
      <c r="Z40" s="283">
        <f t="shared" si="36"/>
        <v>0</v>
      </c>
      <c r="AA40" s="283">
        <f t="shared" si="36"/>
        <v>0</v>
      </c>
      <c r="AB40" s="283">
        <f t="shared" si="36"/>
        <v>0</v>
      </c>
      <c r="AC40" s="283">
        <f t="shared" si="36"/>
        <v>0</v>
      </c>
      <c r="AD40" s="283">
        <f t="shared" si="36"/>
        <v>0</v>
      </c>
      <c r="AE40" s="283">
        <f t="shared" ref="AE40" si="37">AE$29*AE39</f>
        <v>0</v>
      </c>
      <c r="AF40" s="283">
        <f t="shared" si="36"/>
        <v>0</v>
      </c>
      <c r="AG40" s="284">
        <f t="shared" si="36"/>
        <v>0</v>
      </c>
      <c r="AH40" s="282">
        <f>AH29*AH39</f>
        <v>0.8</v>
      </c>
      <c r="AI40" s="283">
        <f t="shared" ref="AI40:AQ40" si="38">AI29*AI39</f>
        <v>0.8</v>
      </c>
      <c r="AJ40" s="283">
        <f t="shared" si="38"/>
        <v>0.8</v>
      </c>
      <c r="AK40" s="283">
        <f t="shared" si="38"/>
        <v>0.8</v>
      </c>
      <c r="AL40" s="283">
        <f t="shared" si="38"/>
        <v>0.8</v>
      </c>
      <c r="AM40" s="283">
        <f t="shared" si="38"/>
        <v>0.8</v>
      </c>
      <c r="AN40" s="283">
        <f t="shared" si="38"/>
        <v>0.8</v>
      </c>
      <c r="AO40" s="283">
        <f t="shared" ref="AO40" si="39">AO29*AO39</f>
        <v>0.8</v>
      </c>
      <c r="AP40" s="283">
        <f t="shared" si="38"/>
        <v>0.8</v>
      </c>
      <c r="AQ40" s="153">
        <f t="shared" si="38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40">SQRT(SUMSQ(D40,X40,AH40))</f>
        <v>0.8</v>
      </c>
      <c r="BC40" s="155">
        <f t="shared" si="40"/>
        <v>0.8</v>
      </c>
      <c r="BD40" s="155">
        <f t="shared" si="40"/>
        <v>0.8</v>
      </c>
      <c r="BE40" s="155">
        <f t="shared" si="40"/>
        <v>0.8</v>
      </c>
      <c r="BF40" s="155">
        <f t="shared" si="40"/>
        <v>0.8</v>
      </c>
      <c r="BG40" s="155">
        <f t="shared" si="40"/>
        <v>0.8</v>
      </c>
      <c r="BH40" s="155">
        <f t="shared" si="40"/>
        <v>0.8</v>
      </c>
      <c r="BI40" s="155">
        <f t="shared" si="40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x14ac:dyDescent="0.2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x14ac:dyDescent="0.2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T44" si="41">F$27*F43</f>
        <v>1.5</v>
      </c>
      <c r="G44" s="152">
        <f t="shared" si="41"/>
        <v>1.5</v>
      </c>
      <c r="H44" s="152">
        <f t="shared" si="41"/>
        <v>1.5</v>
      </c>
      <c r="I44" s="152">
        <f t="shared" si="41"/>
        <v>1.5</v>
      </c>
      <c r="J44" s="152">
        <f t="shared" si="41"/>
        <v>1.5</v>
      </c>
      <c r="K44" s="152">
        <f t="shared" ref="K44" si="42">K$27*K43</f>
        <v>1.5</v>
      </c>
      <c r="L44" s="152">
        <f t="shared" si="41"/>
        <v>1.5</v>
      </c>
      <c r="M44" s="152">
        <f t="shared" si="41"/>
        <v>1.5</v>
      </c>
      <c r="N44" s="148">
        <f t="shared" si="41"/>
        <v>0</v>
      </c>
      <c r="O44" s="152">
        <f t="shared" si="41"/>
        <v>0</v>
      </c>
      <c r="P44" s="152">
        <f t="shared" si="41"/>
        <v>0</v>
      </c>
      <c r="Q44" s="152">
        <f t="shared" si="41"/>
        <v>0</v>
      </c>
      <c r="R44" s="152">
        <f t="shared" si="41"/>
        <v>0</v>
      </c>
      <c r="S44" s="152">
        <f t="shared" si="41"/>
        <v>0</v>
      </c>
      <c r="T44" s="152">
        <f t="shared" si="41"/>
        <v>0</v>
      </c>
      <c r="U44" s="152">
        <f t="shared" ref="U44" si="43">U$27*U43</f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44">Y$29*Y43</f>
        <v>0.8</v>
      </c>
      <c r="Z44" s="152">
        <f t="shared" si="44"/>
        <v>0.8</v>
      </c>
      <c r="AA44" s="152">
        <f t="shared" si="44"/>
        <v>0.8</v>
      </c>
      <c r="AB44" s="152">
        <f t="shared" si="44"/>
        <v>0.8</v>
      </c>
      <c r="AC44" s="152">
        <f t="shared" si="44"/>
        <v>0.8</v>
      </c>
      <c r="AD44" s="152">
        <f t="shared" si="44"/>
        <v>0.8</v>
      </c>
      <c r="AE44" s="152">
        <f t="shared" ref="AE44" si="45">AE$29*AE43</f>
        <v>0.8</v>
      </c>
      <c r="AF44" s="152">
        <f t="shared" si="44"/>
        <v>0.8</v>
      </c>
      <c r="AG44" s="153">
        <f t="shared" si="44"/>
        <v>0.8</v>
      </c>
      <c r="AH44" s="282">
        <f>AH$29*AH43</f>
        <v>0</v>
      </c>
      <c r="AI44" s="283">
        <f t="shared" ref="AI44:AQ44" si="46">AI$29*AI43</f>
        <v>0</v>
      </c>
      <c r="AJ44" s="283">
        <f t="shared" si="46"/>
        <v>0</v>
      </c>
      <c r="AK44" s="283">
        <f t="shared" si="46"/>
        <v>0</v>
      </c>
      <c r="AL44" s="283">
        <f t="shared" si="46"/>
        <v>0</v>
      </c>
      <c r="AM44" s="283">
        <f t="shared" si="46"/>
        <v>0</v>
      </c>
      <c r="AN44" s="283">
        <f t="shared" si="46"/>
        <v>0</v>
      </c>
      <c r="AO44" s="152">
        <f t="shared" ref="AO44" si="47">AO$29*AO43</f>
        <v>0</v>
      </c>
      <c r="AP44" s="283">
        <f t="shared" si="46"/>
        <v>0</v>
      </c>
      <c r="AQ44" s="284">
        <f t="shared" si="4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48">SQRT(SUMSQ(D44,X44,AH44))</f>
        <v>1.7</v>
      </c>
      <c r="BC44" s="155">
        <f t="shared" si="48"/>
        <v>1.7</v>
      </c>
      <c r="BD44" s="155">
        <f t="shared" si="48"/>
        <v>1.7</v>
      </c>
      <c r="BE44" s="155">
        <f t="shared" si="48"/>
        <v>1.7</v>
      </c>
      <c r="BF44" s="155">
        <f t="shared" si="48"/>
        <v>1.7</v>
      </c>
      <c r="BG44" s="155">
        <f t="shared" si="48"/>
        <v>1.7</v>
      </c>
      <c r="BH44" s="155">
        <f t="shared" si="48"/>
        <v>1.7</v>
      </c>
      <c r="BI44" s="155">
        <f t="shared" si="48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x14ac:dyDescent="0.2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2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2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x14ac:dyDescent="0.2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T48" si="49">F$27*F47</f>
        <v>0</v>
      </c>
      <c r="G48" s="152">
        <f t="shared" si="49"/>
        <v>0</v>
      </c>
      <c r="H48" s="152">
        <f t="shared" si="49"/>
        <v>0</v>
      </c>
      <c r="I48" s="152">
        <f t="shared" si="49"/>
        <v>0</v>
      </c>
      <c r="J48" s="152">
        <f t="shared" si="49"/>
        <v>0</v>
      </c>
      <c r="K48" s="152">
        <f t="shared" ref="K48" si="50">K$27*K47</f>
        <v>0</v>
      </c>
      <c r="L48" s="152">
        <f t="shared" si="49"/>
        <v>0</v>
      </c>
      <c r="M48" s="152">
        <f t="shared" si="49"/>
        <v>0</v>
      </c>
      <c r="N48" s="148">
        <f t="shared" si="49"/>
        <v>1.5</v>
      </c>
      <c r="O48" s="152">
        <f t="shared" si="49"/>
        <v>1.5</v>
      </c>
      <c r="P48" s="152">
        <f t="shared" si="49"/>
        <v>1.5</v>
      </c>
      <c r="Q48" s="152">
        <f t="shared" si="49"/>
        <v>1.5</v>
      </c>
      <c r="R48" s="152">
        <f t="shared" si="49"/>
        <v>1.5</v>
      </c>
      <c r="S48" s="152">
        <f t="shared" si="49"/>
        <v>1.5</v>
      </c>
      <c r="T48" s="152">
        <f t="shared" si="49"/>
        <v>1.5</v>
      </c>
      <c r="U48" s="152">
        <f t="shared" ref="U48" si="51">U$27*U47</f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52">Y$29*Y47</f>
        <v>0</v>
      </c>
      <c r="Z48" s="283">
        <f t="shared" si="52"/>
        <v>0</v>
      </c>
      <c r="AA48" s="283">
        <f t="shared" si="52"/>
        <v>0</v>
      </c>
      <c r="AB48" s="283">
        <f t="shared" si="52"/>
        <v>0</v>
      </c>
      <c r="AC48" s="283">
        <f t="shared" si="52"/>
        <v>0</v>
      </c>
      <c r="AD48" s="283">
        <f t="shared" si="52"/>
        <v>0</v>
      </c>
      <c r="AE48" s="152">
        <f t="shared" ref="AE48" si="53">AE$29*AE47</f>
        <v>0</v>
      </c>
      <c r="AF48" s="283">
        <f t="shared" si="52"/>
        <v>0</v>
      </c>
      <c r="AG48" s="284">
        <f t="shared" si="52"/>
        <v>0</v>
      </c>
      <c r="AH48" s="148">
        <f>AH$29*AH47</f>
        <v>0.8</v>
      </c>
      <c r="AI48" s="152">
        <f t="shared" ref="AI48:AQ48" si="54">AI$29*AI47</f>
        <v>0.8</v>
      </c>
      <c r="AJ48" s="152">
        <f t="shared" si="54"/>
        <v>0.8</v>
      </c>
      <c r="AK48" s="152">
        <f t="shared" si="54"/>
        <v>0.8</v>
      </c>
      <c r="AL48" s="152">
        <f t="shared" si="54"/>
        <v>0.8</v>
      </c>
      <c r="AM48" s="152">
        <f t="shared" si="54"/>
        <v>0.8</v>
      </c>
      <c r="AN48" s="152">
        <f t="shared" si="54"/>
        <v>0.8</v>
      </c>
      <c r="AO48" s="152">
        <f t="shared" ref="AO48" si="55">AO$29*AO47</f>
        <v>0.8</v>
      </c>
      <c r="AP48" s="152">
        <f t="shared" si="54"/>
        <v>0.8</v>
      </c>
      <c r="AQ48" s="153">
        <f t="shared" si="54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56">SQRT(SUMSQ(N48,AH48))</f>
        <v>1.7</v>
      </c>
      <c r="BC48" s="155">
        <f t="shared" si="56"/>
        <v>1.7</v>
      </c>
      <c r="BD48" s="155">
        <f t="shared" si="56"/>
        <v>1.7</v>
      </c>
      <c r="BE48" s="155">
        <f t="shared" si="56"/>
        <v>1.7</v>
      </c>
      <c r="BF48" s="155">
        <f t="shared" si="56"/>
        <v>1.7</v>
      </c>
      <c r="BG48" s="155">
        <f t="shared" si="56"/>
        <v>1.7</v>
      </c>
      <c r="BH48" s="155">
        <f t="shared" si="56"/>
        <v>1.7</v>
      </c>
      <c r="BI48" s="155">
        <f t="shared" si="56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2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152">
        <v>0</v>
      </c>
      <c r="V51" s="283">
        <v>0</v>
      </c>
      <c r="W51" s="284">
        <v>0</v>
      </c>
      <c r="X51" s="152">
        <f t="shared" ref="X51:AE51" si="57">X17/(D17+X17)</f>
        <v>0.40060320329074439</v>
      </c>
      <c r="Y51" s="152">
        <f t="shared" si="57"/>
        <v>0.99009900990099009</v>
      </c>
      <c r="Z51" s="152">
        <f t="shared" si="57"/>
        <v>0.28474724895080072</v>
      </c>
      <c r="AA51" s="152">
        <f t="shared" si="57"/>
        <v>0.28474724895080145</v>
      </c>
      <c r="AB51" s="152">
        <f t="shared" si="57"/>
        <v>0.28474724895080078</v>
      </c>
      <c r="AC51" s="152">
        <f t="shared" si="57"/>
        <v>0.28474724895080222</v>
      </c>
      <c r="AD51" s="152">
        <f t="shared" si="57"/>
        <v>0.28474724895080072</v>
      </c>
      <c r="AE51" s="152">
        <f t="shared" si="57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152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x14ac:dyDescent="0.2">
      <c r="A52" s="216" t="s">
        <v>73</v>
      </c>
      <c r="B52" s="168" t="s">
        <v>4</v>
      </c>
      <c r="C52" s="247"/>
      <c r="D52" s="148">
        <f t="shared" ref="D52:J52" si="58">D$26*D51</f>
        <v>1.5</v>
      </c>
      <c r="E52" s="152">
        <f t="shared" si="58"/>
        <v>1.5</v>
      </c>
      <c r="F52" s="152">
        <f t="shared" si="58"/>
        <v>1.5</v>
      </c>
      <c r="G52" s="152">
        <f t="shared" si="58"/>
        <v>1.5</v>
      </c>
      <c r="H52" s="152">
        <f t="shared" si="58"/>
        <v>1.5</v>
      </c>
      <c r="I52" s="152">
        <f t="shared" si="58"/>
        <v>1.5</v>
      </c>
      <c r="J52" s="152">
        <f t="shared" si="58"/>
        <v>1.5</v>
      </c>
      <c r="K52" s="152">
        <f t="shared" ref="K52" si="59">K$26*K51</f>
        <v>1.5</v>
      </c>
      <c r="L52" s="152">
        <f>L$26*L51</f>
        <v>1.5</v>
      </c>
      <c r="M52" s="152">
        <f>M$26*M51</f>
        <v>1.5</v>
      </c>
      <c r="N52" s="282">
        <f t="shared" ref="N52:W52" si="60">N$26*N51</f>
        <v>0</v>
      </c>
      <c r="O52" s="283">
        <f t="shared" si="60"/>
        <v>0</v>
      </c>
      <c r="P52" s="283">
        <f t="shared" si="60"/>
        <v>0</v>
      </c>
      <c r="Q52" s="283">
        <f t="shared" si="60"/>
        <v>0</v>
      </c>
      <c r="R52" s="283">
        <f t="shared" si="60"/>
        <v>0</v>
      </c>
      <c r="S52" s="283">
        <f t="shared" si="60"/>
        <v>0</v>
      </c>
      <c r="T52" s="283">
        <f t="shared" si="60"/>
        <v>0</v>
      </c>
      <c r="U52" s="152">
        <f t="shared" ref="U52" si="61">U$26*U51</f>
        <v>0</v>
      </c>
      <c r="V52" s="283">
        <f t="shared" si="60"/>
        <v>0</v>
      </c>
      <c r="W52" s="284">
        <f t="shared" si="60"/>
        <v>0</v>
      </c>
      <c r="X52" s="152">
        <f>X$28*X51</f>
        <v>0.12018096098722331</v>
      </c>
      <c r="Y52" s="152">
        <f t="shared" ref="Y52:AN52" si="62">Y$28*Y51</f>
        <v>0.29702970297029702</v>
      </c>
      <c r="Z52" s="152">
        <f t="shared" si="62"/>
        <v>8.5424174685240217E-2</v>
      </c>
      <c r="AA52" s="152">
        <f t="shared" si="62"/>
        <v>8.5424174685240425E-2</v>
      </c>
      <c r="AB52" s="152">
        <f t="shared" si="62"/>
        <v>8.5424174685240231E-2</v>
      </c>
      <c r="AC52" s="152">
        <f t="shared" si="62"/>
        <v>8.5424174685240661E-2</v>
      </c>
      <c r="AD52" s="152">
        <f t="shared" si="62"/>
        <v>8.5424174685240217E-2</v>
      </c>
      <c r="AE52" s="152">
        <f t="shared" ref="AE52" si="63">AE$28*AE51</f>
        <v>8.5424174685240425E-2</v>
      </c>
      <c r="AF52" s="152">
        <f t="shared" si="62"/>
        <v>8.5424174685240217E-2</v>
      </c>
      <c r="AG52" s="153">
        <f t="shared" si="62"/>
        <v>8.5424174685240592E-2</v>
      </c>
      <c r="AH52" s="148">
        <f t="shared" si="62"/>
        <v>0</v>
      </c>
      <c r="AI52" s="152">
        <f t="shared" si="62"/>
        <v>0</v>
      </c>
      <c r="AJ52" s="152">
        <f t="shared" si="62"/>
        <v>0</v>
      </c>
      <c r="AK52" s="152">
        <f t="shared" si="62"/>
        <v>0</v>
      </c>
      <c r="AL52" s="152">
        <f t="shared" si="62"/>
        <v>0</v>
      </c>
      <c r="AM52" s="152">
        <f t="shared" si="62"/>
        <v>0</v>
      </c>
      <c r="AN52" s="152">
        <f t="shared" si="62"/>
        <v>0</v>
      </c>
      <c r="AO52" s="152">
        <f t="shared" ref="AO52" si="64">AO$28*AO51</f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4">
        <f t="shared" ref="BB52:BI52" si="65">SQRT(SUMSQ(D52,X52,AH52))</f>
        <v>1.5048067860638497</v>
      </c>
      <c r="BC52" s="155">
        <f t="shared" si="65"/>
        <v>1.5291261048215163</v>
      </c>
      <c r="BD52" s="155">
        <f t="shared" si="65"/>
        <v>1.502430460826941</v>
      </c>
      <c r="BE52" s="155">
        <f t="shared" si="65"/>
        <v>1.502430460826941</v>
      </c>
      <c r="BF52" s="155">
        <f t="shared" si="65"/>
        <v>1.502430460826941</v>
      </c>
      <c r="BG52" s="155">
        <f t="shared" si="65"/>
        <v>1.502430460826941</v>
      </c>
      <c r="BH52" s="155">
        <f t="shared" si="65"/>
        <v>1.502430460826941</v>
      </c>
      <c r="BI52" s="155">
        <f t="shared" si="65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x14ac:dyDescent="0.2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2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2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283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283">
        <v>0</v>
      </c>
      <c r="AF55" s="152">
        <v>0</v>
      </c>
      <c r="AG55" s="153">
        <v>0</v>
      </c>
      <c r="AH55" s="148">
        <f t="shared" ref="AH55:AO55" si="66">AH17/(D17+AH17)</f>
        <v>0.40060320329074439</v>
      </c>
      <c r="AI55" s="152">
        <f t="shared" si="66"/>
        <v>0.99009900990099009</v>
      </c>
      <c r="AJ55" s="152">
        <f t="shared" si="66"/>
        <v>0.28474724895080072</v>
      </c>
      <c r="AK55" s="152">
        <f t="shared" si="66"/>
        <v>0.28474724895080145</v>
      </c>
      <c r="AL55" s="152">
        <f t="shared" si="66"/>
        <v>0.28474724895080078</v>
      </c>
      <c r="AM55" s="152">
        <f t="shared" si="66"/>
        <v>0.28474724895080222</v>
      </c>
      <c r="AN55" s="152">
        <f t="shared" si="66"/>
        <v>0.28474724895080072</v>
      </c>
      <c r="AO55" s="283">
        <f t="shared" si="66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283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x14ac:dyDescent="0.2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T56" si="67">E$26*E55</f>
        <v>0</v>
      </c>
      <c r="F56" s="283">
        <f t="shared" si="67"/>
        <v>0</v>
      </c>
      <c r="G56" s="283">
        <f t="shared" si="67"/>
        <v>0</v>
      </c>
      <c r="H56" s="283">
        <f t="shared" si="67"/>
        <v>0</v>
      </c>
      <c r="I56" s="283">
        <f t="shared" si="67"/>
        <v>0</v>
      </c>
      <c r="J56" s="283">
        <f t="shared" si="67"/>
        <v>0</v>
      </c>
      <c r="K56" s="283">
        <f t="shared" ref="K56" si="68">K$26*K55</f>
        <v>0</v>
      </c>
      <c r="L56" s="283">
        <f t="shared" si="67"/>
        <v>0</v>
      </c>
      <c r="M56" s="283">
        <f t="shared" si="67"/>
        <v>0</v>
      </c>
      <c r="N56" s="148">
        <f t="shared" si="67"/>
        <v>1.5</v>
      </c>
      <c r="O56" s="152">
        <f t="shared" si="67"/>
        <v>1.5</v>
      </c>
      <c r="P56" s="152">
        <f t="shared" si="67"/>
        <v>1.5</v>
      </c>
      <c r="Q56" s="152">
        <f t="shared" si="67"/>
        <v>1.5</v>
      </c>
      <c r="R56" s="152">
        <f t="shared" si="67"/>
        <v>1.5</v>
      </c>
      <c r="S56" s="152">
        <f t="shared" si="67"/>
        <v>1.5</v>
      </c>
      <c r="T56" s="152">
        <f t="shared" si="67"/>
        <v>1.5</v>
      </c>
      <c r="U56" s="283">
        <f t="shared" ref="U56" si="69">U$26*U55</f>
        <v>1.5</v>
      </c>
      <c r="V56" s="152">
        <f>V$26*V55</f>
        <v>1.5</v>
      </c>
      <c r="W56" s="153">
        <f>W$26*W55</f>
        <v>1.5</v>
      </c>
      <c r="X56" s="152">
        <f t="shared" ref="X56:AD56" si="70">X$28*X55</f>
        <v>0</v>
      </c>
      <c r="Y56" s="152">
        <f t="shared" si="70"/>
        <v>0</v>
      </c>
      <c r="Z56" s="152">
        <f t="shared" si="70"/>
        <v>0</v>
      </c>
      <c r="AA56" s="152">
        <f t="shared" si="70"/>
        <v>0</v>
      </c>
      <c r="AB56" s="152">
        <f t="shared" si="70"/>
        <v>0</v>
      </c>
      <c r="AC56" s="152">
        <f t="shared" si="70"/>
        <v>0</v>
      </c>
      <c r="AD56" s="152">
        <f t="shared" si="70"/>
        <v>0</v>
      </c>
      <c r="AE56" s="283">
        <f t="shared" ref="AE56" si="71">AE$28*AE55</f>
        <v>0</v>
      </c>
      <c r="AF56" s="152">
        <f>AF$28*AF55</f>
        <v>0</v>
      </c>
      <c r="AG56" s="153">
        <f>AG$28*AG55</f>
        <v>0</v>
      </c>
      <c r="AH56" s="148">
        <f t="shared" ref="AH56:AQ56" si="72">AH$28*AH55</f>
        <v>0.12018096098722331</v>
      </c>
      <c r="AI56" s="152">
        <f t="shared" si="72"/>
        <v>0.29702970297029702</v>
      </c>
      <c r="AJ56" s="152">
        <f t="shared" si="72"/>
        <v>8.5424174685240217E-2</v>
      </c>
      <c r="AK56" s="152">
        <f t="shared" si="72"/>
        <v>8.5424174685240425E-2</v>
      </c>
      <c r="AL56" s="152">
        <f t="shared" si="72"/>
        <v>8.5424174685240231E-2</v>
      </c>
      <c r="AM56" s="152">
        <f t="shared" si="72"/>
        <v>8.5424174685240661E-2</v>
      </c>
      <c r="AN56" s="152">
        <f t="shared" si="72"/>
        <v>8.5424174685240217E-2</v>
      </c>
      <c r="AO56" s="283">
        <f t="shared" ref="AO56" si="73">AO$28*AO55</f>
        <v>8.5424174685240425E-2</v>
      </c>
      <c r="AP56" s="152">
        <f>AP$28*AP55</f>
        <v>8.5424174685240217E-2</v>
      </c>
      <c r="AQ56" s="153">
        <f t="shared" si="72"/>
        <v>8.5424174685240592E-2</v>
      </c>
      <c r="AR56" s="152"/>
      <c r="AS56" s="152"/>
      <c r="AT56" s="152"/>
      <c r="AU56" s="152"/>
      <c r="AV56" s="152"/>
      <c r="AW56" s="152"/>
      <c r="AX56" s="152"/>
      <c r="AY56" s="283"/>
      <c r="AZ56" s="152"/>
      <c r="BA56" s="152"/>
      <c r="BB56" s="154">
        <f t="shared" ref="BB56:BI56" si="74">SQRT(SUMSQ(D56,X56,AH56,N56))</f>
        <v>1.5048067860638497</v>
      </c>
      <c r="BC56" s="155">
        <f t="shared" si="74"/>
        <v>1.5291261048215163</v>
      </c>
      <c r="BD56" s="155">
        <f t="shared" si="74"/>
        <v>1.502430460826941</v>
      </c>
      <c r="BE56" s="155">
        <f t="shared" si="74"/>
        <v>1.502430460826941</v>
      </c>
      <c r="BF56" s="155">
        <f t="shared" si="74"/>
        <v>1.502430460826941</v>
      </c>
      <c r="BG56" s="155">
        <f t="shared" si="74"/>
        <v>1.502430460826941</v>
      </c>
      <c r="BH56" s="155">
        <f t="shared" si="74"/>
        <v>1.502430460826941</v>
      </c>
      <c r="BI56" s="155">
        <f t="shared" si="74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x14ac:dyDescent="0.2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x14ac:dyDescent="0.2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2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x14ac:dyDescent="0.2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M60" si="75">E$27*E59</f>
        <v>0</v>
      </c>
      <c r="F60" s="283">
        <f t="shared" si="75"/>
        <v>0</v>
      </c>
      <c r="G60" s="283">
        <f t="shared" si="75"/>
        <v>0</v>
      </c>
      <c r="H60" s="283">
        <f t="shared" si="75"/>
        <v>0</v>
      </c>
      <c r="I60" s="283">
        <f t="shared" si="75"/>
        <v>0</v>
      </c>
      <c r="J60" s="283">
        <f t="shared" si="75"/>
        <v>0</v>
      </c>
      <c r="K60" s="283">
        <f t="shared" ref="K60" si="76">K$27*K59</f>
        <v>0</v>
      </c>
      <c r="L60" s="283">
        <f t="shared" si="75"/>
        <v>0</v>
      </c>
      <c r="M60" s="283">
        <f t="shared" si="75"/>
        <v>0</v>
      </c>
      <c r="N60" s="282">
        <f t="shared" ref="N60:T60" si="77">N$27*N59</f>
        <v>0</v>
      </c>
      <c r="O60" s="283">
        <f t="shared" si="77"/>
        <v>0</v>
      </c>
      <c r="P60" s="283">
        <f t="shared" si="77"/>
        <v>0</v>
      </c>
      <c r="Q60" s="283">
        <f t="shared" si="77"/>
        <v>0</v>
      </c>
      <c r="R60" s="283">
        <f t="shared" si="77"/>
        <v>0</v>
      </c>
      <c r="S60" s="283">
        <f t="shared" si="77"/>
        <v>0</v>
      </c>
      <c r="T60" s="283">
        <f t="shared" si="77"/>
        <v>0</v>
      </c>
      <c r="U60" s="283">
        <f t="shared" ref="U60" si="78">U$27*U59</f>
        <v>0</v>
      </c>
      <c r="V60" s="283">
        <f>V$27*V59</f>
        <v>0</v>
      </c>
      <c r="W60" s="284">
        <f>W$27*W59</f>
        <v>0</v>
      </c>
      <c r="X60" s="152">
        <f t="shared" ref="X60:AD60" si="79">X$29*X59</f>
        <v>0</v>
      </c>
      <c r="Y60" s="152">
        <f t="shared" si="79"/>
        <v>0</v>
      </c>
      <c r="Z60" s="152">
        <f t="shared" si="79"/>
        <v>0</v>
      </c>
      <c r="AA60" s="152">
        <f t="shared" si="79"/>
        <v>0</v>
      </c>
      <c r="AB60" s="152">
        <f t="shared" si="79"/>
        <v>0</v>
      </c>
      <c r="AC60" s="152">
        <f t="shared" si="79"/>
        <v>0</v>
      </c>
      <c r="AD60" s="152">
        <f t="shared" si="79"/>
        <v>0</v>
      </c>
      <c r="AE60" s="283">
        <f t="shared" ref="AE60" si="80">AE$29*AE59</f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N60" si="81">AI$29*AI59</f>
        <v>0.8</v>
      </c>
      <c r="AJ60" s="152">
        <f t="shared" si="81"/>
        <v>0.8</v>
      </c>
      <c r="AK60" s="152">
        <f t="shared" si="81"/>
        <v>0.8</v>
      </c>
      <c r="AL60" s="152">
        <f t="shared" si="81"/>
        <v>0.8</v>
      </c>
      <c r="AM60" s="152">
        <f t="shared" si="81"/>
        <v>0.8</v>
      </c>
      <c r="AN60" s="152">
        <f t="shared" si="81"/>
        <v>0.8</v>
      </c>
      <c r="AO60" s="283">
        <f t="shared" ref="AO60" si="82">AO$29*AO59</f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83">SQRT(SUMSQ(F60,Z60,AJ60,P60))+AT60</f>
        <v>0.8</v>
      </c>
      <c r="BE60" s="155">
        <f t="shared" si="83"/>
        <v>0.8</v>
      </c>
      <c r="BF60" s="155">
        <f t="shared" si="83"/>
        <v>0.8</v>
      </c>
      <c r="BG60" s="155">
        <f t="shared" si="83"/>
        <v>0.8</v>
      </c>
      <c r="BH60" s="155">
        <f t="shared" si="83"/>
        <v>0.8</v>
      </c>
      <c r="BI60" s="155">
        <f t="shared" si="83"/>
        <v>0.8</v>
      </c>
      <c r="BJ60" s="155">
        <f t="shared" si="83"/>
        <v>0.8</v>
      </c>
      <c r="BK60" s="156">
        <f t="shared" si="83"/>
        <v>0.8</v>
      </c>
      <c r="BL60" s="156"/>
      <c r="BM60" s="211" t="s">
        <v>95</v>
      </c>
    </row>
    <row r="61" spans="1:65" s="94" customFormat="1" x14ac:dyDescent="0.2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x14ac:dyDescent="0.2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2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x14ac:dyDescent="0.2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84">E$27*E63</f>
        <v>0</v>
      </c>
      <c r="F64" s="283">
        <f t="shared" si="84"/>
        <v>0</v>
      </c>
      <c r="G64" s="283">
        <f t="shared" si="84"/>
        <v>0</v>
      </c>
      <c r="H64" s="283">
        <f t="shared" si="84"/>
        <v>0</v>
      </c>
      <c r="I64" s="283">
        <f t="shared" si="84"/>
        <v>0</v>
      </c>
      <c r="J64" s="283">
        <f t="shared" si="84"/>
        <v>0</v>
      </c>
      <c r="K64" s="283">
        <f t="shared" ref="K64" si="85">K$27*K63</f>
        <v>0</v>
      </c>
      <c r="L64" s="283">
        <f t="shared" si="84"/>
        <v>0</v>
      </c>
      <c r="M64" s="283">
        <f t="shared" si="84"/>
        <v>0</v>
      </c>
      <c r="N64" s="282">
        <f t="shared" si="84"/>
        <v>0</v>
      </c>
      <c r="O64" s="283">
        <f t="shared" si="84"/>
        <v>0</v>
      </c>
      <c r="P64" s="283">
        <f t="shared" si="84"/>
        <v>0</v>
      </c>
      <c r="Q64" s="283">
        <f t="shared" si="84"/>
        <v>0</v>
      </c>
      <c r="R64" s="283">
        <f t="shared" si="84"/>
        <v>0</v>
      </c>
      <c r="S64" s="283">
        <f t="shared" si="84"/>
        <v>0</v>
      </c>
      <c r="T64" s="283">
        <f t="shared" si="84"/>
        <v>0</v>
      </c>
      <c r="U64" s="283">
        <f t="shared" ref="U64" si="86">U$27*U63</f>
        <v>0</v>
      </c>
      <c r="V64" s="283">
        <f t="shared" si="84"/>
        <v>0</v>
      </c>
      <c r="W64" s="284">
        <f t="shared" si="84"/>
        <v>0</v>
      </c>
      <c r="X64" s="152">
        <f t="shared" ref="X64:AD64" si="87">X$29*X63</f>
        <v>0</v>
      </c>
      <c r="Y64" s="152">
        <f t="shared" si="87"/>
        <v>0</v>
      </c>
      <c r="Z64" s="152">
        <f t="shared" si="87"/>
        <v>0</v>
      </c>
      <c r="AA64" s="152">
        <f t="shared" si="87"/>
        <v>0</v>
      </c>
      <c r="AB64" s="152">
        <f t="shared" si="87"/>
        <v>0</v>
      </c>
      <c r="AC64" s="152">
        <f t="shared" si="87"/>
        <v>0</v>
      </c>
      <c r="AD64" s="152">
        <f t="shared" si="87"/>
        <v>0</v>
      </c>
      <c r="AE64" s="283">
        <f t="shared" ref="AE64" si="88">AE$29*AE63</f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N64" si="89">AI$29*AI63</f>
        <v>0.8</v>
      </c>
      <c r="AJ64" s="152">
        <f t="shared" si="89"/>
        <v>0.8</v>
      </c>
      <c r="AK64" s="152">
        <f t="shared" si="89"/>
        <v>0.8</v>
      </c>
      <c r="AL64" s="152">
        <f t="shared" si="89"/>
        <v>0.8</v>
      </c>
      <c r="AM64" s="152">
        <f t="shared" si="89"/>
        <v>0.8</v>
      </c>
      <c r="AN64" s="152">
        <f t="shared" si="89"/>
        <v>0.8</v>
      </c>
      <c r="AO64" s="283">
        <f t="shared" ref="AO64" si="90">AO$29*AO63</f>
        <v>0.8</v>
      </c>
      <c r="AP64" s="152">
        <f>AP$29*AP63</f>
        <v>0.8</v>
      </c>
      <c r="AQ64" s="153">
        <f>AQ$29*AQ63</f>
        <v>0.8</v>
      </c>
      <c r="AR64" s="152">
        <f t="shared" ref="AR64:BA64" si="91">AR$30*AR63</f>
        <v>3</v>
      </c>
      <c r="AS64" s="152">
        <f t="shared" si="91"/>
        <v>3</v>
      </c>
      <c r="AT64" s="152">
        <f t="shared" si="91"/>
        <v>3.5</v>
      </c>
      <c r="AU64" s="152">
        <f t="shared" si="91"/>
        <v>3.5</v>
      </c>
      <c r="AV64" s="152">
        <f t="shared" si="91"/>
        <v>3.5</v>
      </c>
      <c r="AW64" s="152">
        <f t="shared" si="91"/>
        <v>3.5</v>
      </c>
      <c r="AX64" s="152">
        <f t="shared" si="91"/>
        <v>3.5</v>
      </c>
      <c r="AY64" s="283">
        <f t="shared" ref="AY64" si="92">AY$30*AY63</f>
        <v>3.5</v>
      </c>
      <c r="AZ64" s="152">
        <f>AZ$30*AZ63</f>
        <v>3.5</v>
      </c>
      <c r="BA64" s="153">
        <f t="shared" si="91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93">SQRT(SUMSQ(F64,Z64,AJ64,P64))+AT64</f>
        <v>4.3</v>
      </c>
      <c r="BE64" s="155">
        <f t="shared" si="93"/>
        <v>4.3</v>
      </c>
      <c r="BF64" s="155">
        <f t="shared" si="93"/>
        <v>4.3</v>
      </c>
      <c r="BG64" s="155">
        <f t="shared" si="93"/>
        <v>4.3</v>
      </c>
      <c r="BH64" s="155">
        <f t="shared" si="93"/>
        <v>4.3</v>
      </c>
      <c r="BI64" s="155">
        <f t="shared" si="93"/>
        <v>4.3</v>
      </c>
      <c r="BJ64" s="155">
        <f t="shared" si="93"/>
        <v>4.3</v>
      </c>
      <c r="BK64" s="156">
        <f t="shared" si="93"/>
        <v>4.3</v>
      </c>
      <c r="BL64" s="156"/>
      <c r="BM64" s="211" t="s">
        <v>96</v>
      </c>
    </row>
    <row r="65" spans="1:65" s="94" customFormat="1" ht="13.5" thickBot="1" x14ac:dyDescent="0.2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x14ac:dyDescent="0.2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5" thickBot="1" x14ac:dyDescent="0.25">
      <c r="BM67" s="126"/>
    </row>
    <row r="68" spans="1:65" s="94" customFormat="1" x14ac:dyDescent="0.2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2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2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5" thickBot="1" x14ac:dyDescent="0.25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2">
      <c r="BM72" s="126"/>
    </row>
    <row r="73" spans="1:65" s="94" customFormat="1" ht="13.5" thickBot="1" x14ac:dyDescent="0.25">
      <c r="BM73" s="126"/>
    </row>
    <row r="74" spans="1:65" s="94" customFormat="1" x14ac:dyDescent="0.2">
      <c r="A74" s="1" t="s">
        <v>19</v>
      </c>
      <c r="B74" s="149"/>
      <c r="C74" s="219"/>
      <c r="D74" s="295" t="s">
        <v>109</v>
      </c>
      <c r="E74" s="296"/>
      <c r="F74" s="297"/>
      <c r="G74" s="297"/>
      <c r="H74" s="297"/>
      <c r="I74" s="297"/>
      <c r="J74" s="297"/>
      <c r="K74" s="297"/>
      <c r="L74" s="297"/>
      <c r="M74" s="298"/>
      <c r="N74" s="295" t="s">
        <v>110</v>
      </c>
      <c r="O74" s="296"/>
      <c r="P74" s="297"/>
      <c r="Q74" s="297"/>
      <c r="R74" s="297"/>
      <c r="S74" s="297"/>
      <c r="T74" s="297"/>
      <c r="U74" s="297"/>
      <c r="V74" s="297"/>
      <c r="W74" s="298"/>
      <c r="X74" s="295" t="s">
        <v>111</v>
      </c>
      <c r="Y74" s="296"/>
      <c r="Z74" s="302"/>
      <c r="AA74" s="302"/>
      <c r="AB74" s="302"/>
      <c r="AC74" s="302"/>
      <c r="AD74" s="302"/>
      <c r="AE74" s="302"/>
      <c r="AF74" s="302"/>
      <c r="AG74" s="303"/>
      <c r="AH74" s="296" t="s">
        <v>112</v>
      </c>
      <c r="AI74" s="296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x14ac:dyDescent="0.2">
      <c r="A75" s="2"/>
      <c r="B75" s="56"/>
      <c r="C75" s="237"/>
      <c r="D75" s="44" t="s">
        <v>30</v>
      </c>
      <c r="E75" s="3" t="s">
        <v>31</v>
      </c>
      <c r="F75" s="299" t="s">
        <v>85</v>
      </c>
      <c r="G75" s="299"/>
      <c r="H75" s="300"/>
      <c r="I75" s="300"/>
      <c r="J75" s="300"/>
      <c r="K75" s="300"/>
      <c r="L75" s="300"/>
      <c r="M75" s="301"/>
      <c r="N75" s="44" t="s">
        <v>30</v>
      </c>
      <c r="O75" s="3" t="s">
        <v>31</v>
      </c>
      <c r="P75" s="299" t="s">
        <v>85</v>
      </c>
      <c r="Q75" s="299"/>
      <c r="R75" s="300"/>
      <c r="S75" s="300"/>
      <c r="T75" s="300"/>
      <c r="U75" s="300"/>
      <c r="V75" s="300"/>
      <c r="W75" s="301"/>
      <c r="X75" s="44" t="s">
        <v>30</v>
      </c>
      <c r="Y75" s="3" t="s">
        <v>31</v>
      </c>
      <c r="Z75" s="299" t="s">
        <v>85</v>
      </c>
      <c r="AA75" s="299"/>
      <c r="AB75" s="300"/>
      <c r="AC75" s="300"/>
      <c r="AD75" s="300"/>
      <c r="AE75" s="300"/>
      <c r="AF75" s="300"/>
      <c r="AG75" s="301"/>
      <c r="AH75" s="44" t="s">
        <v>30</v>
      </c>
      <c r="AI75" s="3" t="s">
        <v>31</v>
      </c>
      <c r="AJ75" s="299" t="s">
        <v>85</v>
      </c>
      <c r="AK75" s="299"/>
      <c r="AL75" s="300"/>
      <c r="AM75" s="300"/>
      <c r="AN75" s="300"/>
      <c r="AO75" s="300"/>
      <c r="AP75" s="300"/>
      <c r="AQ75" s="301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2">
      <c r="A76" s="2" t="s">
        <v>5</v>
      </c>
      <c r="B76" s="92" t="s">
        <v>2</v>
      </c>
      <c r="C76" s="7"/>
      <c r="D76" s="151">
        <f t="shared" ref="D76:J76" si="94">D9</f>
        <v>-88</v>
      </c>
      <c r="E76" s="129">
        <f t="shared" si="94"/>
        <v>-108.5</v>
      </c>
      <c r="F76" s="129">
        <f t="shared" si="94"/>
        <v>-119.5</v>
      </c>
      <c r="G76" s="129">
        <f t="shared" si="94"/>
        <v>-119</v>
      </c>
      <c r="H76" s="129">
        <f t="shared" si="94"/>
        <v>-118.5</v>
      </c>
      <c r="I76" s="129">
        <f t="shared" si="94"/>
        <v>-118</v>
      </c>
      <c r="J76" s="129">
        <f t="shared" si="94"/>
        <v>-117.5</v>
      </c>
      <c r="K76" s="129">
        <f t="shared" ref="K76" si="95">K9</f>
        <v>-117</v>
      </c>
      <c r="L76" s="129">
        <f t="shared" ref="L76:T76" si="96">L9</f>
        <v>-116.5</v>
      </c>
      <c r="M76" s="130">
        <f t="shared" si="96"/>
        <v>-116</v>
      </c>
      <c r="N76" s="151">
        <f t="shared" si="96"/>
        <v>-88</v>
      </c>
      <c r="O76" s="129">
        <f t="shared" si="96"/>
        <v>-108.5</v>
      </c>
      <c r="P76" s="129">
        <f t="shared" si="96"/>
        <v>-119.5</v>
      </c>
      <c r="Q76" s="129">
        <f t="shared" si="96"/>
        <v>-119</v>
      </c>
      <c r="R76" s="129">
        <f t="shared" si="96"/>
        <v>-118.5</v>
      </c>
      <c r="S76" s="129">
        <f t="shared" si="96"/>
        <v>-118</v>
      </c>
      <c r="T76" s="129">
        <f t="shared" si="96"/>
        <v>-117.5</v>
      </c>
      <c r="U76" s="129">
        <f t="shared" ref="U76" si="97">U9</f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2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D77" si="98">X10</f>
        <v>-1.75</v>
      </c>
      <c r="Y77" s="129">
        <f t="shared" si="98"/>
        <v>20</v>
      </c>
      <c r="Z77" s="129">
        <f t="shared" si="98"/>
        <v>-4</v>
      </c>
      <c r="AA77" s="129">
        <f t="shared" si="98"/>
        <v>-4</v>
      </c>
      <c r="AB77" s="129">
        <f t="shared" si="98"/>
        <v>-4</v>
      </c>
      <c r="AC77" s="129">
        <f t="shared" si="98"/>
        <v>-4</v>
      </c>
      <c r="AD77" s="129">
        <f t="shared" si="98"/>
        <v>-4</v>
      </c>
      <c r="AE77" s="129">
        <f t="shared" ref="AE77" si="99">AE10</f>
        <v>-4</v>
      </c>
      <c r="AF77" s="129">
        <f t="shared" ref="AF77:AN77" si="100">AF10</f>
        <v>-4</v>
      </c>
      <c r="AG77" s="130">
        <f t="shared" si="100"/>
        <v>-4</v>
      </c>
      <c r="AH77" s="129">
        <f t="shared" si="100"/>
        <v>-1.75</v>
      </c>
      <c r="AI77" s="129">
        <f t="shared" si="100"/>
        <v>20</v>
      </c>
      <c r="AJ77" s="129">
        <f t="shared" si="100"/>
        <v>-4</v>
      </c>
      <c r="AK77" s="129">
        <f t="shared" si="100"/>
        <v>-4</v>
      </c>
      <c r="AL77" s="129">
        <f t="shared" si="100"/>
        <v>-4</v>
      </c>
      <c r="AM77" s="129">
        <f t="shared" si="100"/>
        <v>-4</v>
      </c>
      <c r="AN77" s="129">
        <f t="shared" si="100"/>
        <v>-4</v>
      </c>
      <c r="AO77" s="129">
        <f t="shared" ref="AO77" si="101">AO10</f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2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7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x14ac:dyDescent="0.2">
      <c r="A79" s="137" t="s">
        <v>12</v>
      </c>
      <c r="B79" s="92" t="s">
        <v>4</v>
      </c>
      <c r="C79" s="7"/>
      <c r="D79" s="188">
        <f t="shared" ref="D79:T79" si="102">D76+D78</f>
        <v>-88</v>
      </c>
      <c r="E79" s="189">
        <f t="shared" si="102"/>
        <v>-108.5</v>
      </c>
      <c r="F79" s="189">
        <f t="shared" si="102"/>
        <v>-119.5</v>
      </c>
      <c r="G79" s="189">
        <f t="shared" si="102"/>
        <v>-119</v>
      </c>
      <c r="H79" s="189">
        <f t="shared" si="102"/>
        <v>-118.5</v>
      </c>
      <c r="I79" s="189">
        <f t="shared" si="102"/>
        <v>-118</v>
      </c>
      <c r="J79" s="189">
        <f t="shared" si="102"/>
        <v>-117.5</v>
      </c>
      <c r="K79" s="189">
        <f t="shared" ref="K79" si="103">K76+K78</f>
        <v>-117</v>
      </c>
      <c r="L79" s="189">
        <f>L76+L78</f>
        <v>-116.5</v>
      </c>
      <c r="M79" s="190">
        <f t="shared" si="102"/>
        <v>-116</v>
      </c>
      <c r="N79" s="188">
        <f t="shared" si="102"/>
        <v>-88</v>
      </c>
      <c r="O79" s="189">
        <f t="shared" si="102"/>
        <v>-108.5</v>
      </c>
      <c r="P79" s="189">
        <f t="shared" si="102"/>
        <v>-119.5</v>
      </c>
      <c r="Q79" s="189">
        <f t="shared" si="102"/>
        <v>-119</v>
      </c>
      <c r="R79" s="189">
        <f t="shared" si="102"/>
        <v>-118.5</v>
      </c>
      <c r="S79" s="189">
        <f t="shared" si="102"/>
        <v>-118</v>
      </c>
      <c r="T79" s="189">
        <f t="shared" si="102"/>
        <v>-117.5</v>
      </c>
      <c r="U79" s="189">
        <f t="shared" ref="U79" si="104">U76+U78</f>
        <v>-117</v>
      </c>
      <c r="V79" s="189">
        <f>V76+V78</f>
        <v>-116.5</v>
      </c>
      <c r="W79" s="190">
        <f>W76+W78</f>
        <v>-116</v>
      </c>
      <c r="X79" s="188">
        <f t="shared" ref="X79:AQ79" si="105">X77+X78</f>
        <v>-1.75</v>
      </c>
      <c r="Y79" s="189">
        <f t="shared" si="105"/>
        <v>20</v>
      </c>
      <c r="Z79" s="189">
        <f t="shared" si="105"/>
        <v>-3.2</v>
      </c>
      <c r="AA79" s="189">
        <f t="shared" si="105"/>
        <v>-3.2</v>
      </c>
      <c r="AB79" s="189">
        <f t="shared" si="105"/>
        <v>-3.2</v>
      </c>
      <c r="AC79" s="189">
        <f t="shared" si="105"/>
        <v>-3.2</v>
      </c>
      <c r="AD79" s="189">
        <f t="shared" si="105"/>
        <v>-3.2</v>
      </c>
      <c r="AE79" s="189">
        <f t="shared" ref="AE79" si="106">AE77+AE78</f>
        <v>-3.2</v>
      </c>
      <c r="AF79" s="189">
        <f t="shared" si="105"/>
        <v>-3.2</v>
      </c>
      <c r="AG79" s="190">
        <f t="shared" si="105"/>
        <v>-3.2</v>
      </c>
      <c r="AH79" s="189">
        <f t="shared" si="105"/>
        <v>-1.75</v>
      </c>
      <c r="AI79" s="189">
        <f t="shared" si="105"/>
        <v>20</v>
      </c>
      <c r="AJ79" s="189">
        <f t="shared" si="105"/>
        <v>-3.2</v>
      </c>
      <c r="AK79" s="189">
        <f t="shared" si="105"/>
        <v>-3.2</v>
      </c>
      <c r="AL79" s="189">
        <f t="shared" si="105"/>
        <v>-3.2</v>
      </c>
      <c r="AM79" s="189">
        <f t="shared" si="105"/>
        <v>-3.2</v>
      </c>
      <c r="AN79" s="189">
        <f t="shared" si="105"/>
        <v>-3.2</v>
      </c>
      <c r="AO79" s="189">
        <f t="shared" ref="AO79" si="107">AO77+AO78</f>
        <v>-3.2</v>
      </c>
      <c r="AP79" s="189">
        <f t="shared" si="105"/>
        <v>-3.2</v>
      </c>
      <c r="AQ79" s="190">
        <f t="shared" si="105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2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2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2">
      <c r="A82" s="2" t="s">
        <v>6</v>
      </c>
      <c r="B82" s="228" t="s">
        <v>62</v>
      </c>
      <c r="C82" s="7"/>
      <c r="D82" s="175">
        <f t="shared" ref="D82:J82" si="108">(10^12)*(10^-3)*10^(D79/10)*D5/15</f>
        <v>3.1697863849222121</v>
      </c>
      <c r="E82" s="176">
        <f t="shared" si="108"/>
        <v>2.8250750892455E-2</v>
      </c>
      <c r="F82" s="176">
        <f t="shared" si="108"/>
        <v>2.2440369086039282E-3</v>
      </c>
      <c r="G82" s="176">
        <f t="shared" si="108"/>
        <v>2.5178508235883259E-3</v>
      </c>
      <c r="H82" s="176">
        <f t="shared" si="108"/>
        <v>2.8250750892455071E-3</v>
      </c>
      <c r="I82" s="176">
        <f t="shared" si="108"/>
        <v>3.169786384922213E-3</v>
      </c>
      <c r="J82" s="176">
        <f t="shared" si="108"/>
        <v>3.5565588200778407E-3</v>
      </c>
      <c r="K82" s="176">
        <f t="shared" ref="K82" si="109">(10^12)*(10^-3)*10^(K79/10)*K5/15</f>
        <v>3.9905246299377518E-3</v>
      </c>
      <c r="L82" s="176">
        <f t="shared" ref="L82:T82" si="110">(10^12)*(10^-3)*10^(L79/10)*L5/15</f>
        <v>4.4774422771366685E-3</v>
      </c>
      <c r="M82" s="177">
        <f t="shared" si="110"/>
        <v>5.0237728630191459E-3</v>
      </c>
      <c r="N82" s="175">
        <f t="shared" si="110"/>
        <v>3.1697863849222121</v>
      </c>
      <c r="O82" s="176">
        <f t="shared" si="110"/>
        <v>2.8250750892455E-2</v>
      </c>
      <c r="P82" s="176">
        <f t="shared" si="110"/>
        <v>2.2440369086039282E-3</v>
      </c>
      <c r="Q82" s="176">
        <f t="shared" si="110"/>
        <v>2.5178508235883259E-3</v>
      </c>
      <c r="R82" s="176">
        <f t="shared" si="110"/>
        <v>2.8250750892455071E-3</v>
      </c>
      <c r="S82" s="176">
        <f t="shared" si="110"/>
        <v>3.169786384922213E-3</v>
      </c>
      <c r="T82" s="176">
        <f t="shared" si="110"/>
        <v>3.5565588200778407E-3</v>
      </c>
      <c r="U82" s="176">
        <f t="shared" ref="U82" si="111">(10^12)*(10^-3)*10^(U79/10)*U5/15</f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E82" si="112">(10^12)*(10^-3)*10^((D79+X79)/10)*X5/15</f>
        <v>2.1185074503545787</v>
      </c>
      <c r="Y82" s="176">
        <f t="shared" si="112"/>
        <v>2.8250750892455065</v>
      </c>
      <c r="Z82" s="176">
        <f t="shared" si="112"/>
        <v>1.0740635927405054E-3</v>
      </c>
      <c r="AA82" s="176">
        <f t="shared" si="112"/>
        <v>1.2051191721487106E-3</v>
      </c>
      <c r="AB82" s="176">
        <f t="shared" si="112"/>
        <v>1.3521659507839622E-3</v>
      </c>
      <c r="AC82" s="176">
        <f t="shared" si="112"/>
        <v>1.5171551500583599E-3</v>
      </c>
      <c r="AD82" s="176">
        <f t="shared" si="112"/>
        <v>1.7022760764047499E-3</v>
      </c>
      <c r="AE82" s="176">
        <f t="shared" si="112"/>
        <v>1.909985172042867E-3</v>
      </c>
      <c r="AF82" s="176">
        <f t="shared" ref="AF82:AO82" si="113">(10^12)*(10^-3)*10^((L79+AF79)/10)*AF5/15</f>
        <v>2.1430386104752067E-3</v>
      </c>
      <c r="AG82" s="177">
        <f t="shared" si="113"/>
        <v>2.4045288692348173E-3</v>
      </c>
      <c r="AH82" s="176">
        <f t="shared" si="113"/>
        <v>2.1185074503545787</v>
      </c>
      <c r="AI82" s="176">
        <f t="shared" si="113"/>
        <v>2.8250750892455065</v>
      </c>
      <c r="AJ82" s="176">
        <f t="shared" si="113"/>
        <v>1.0740635927405054E-3</v>
      </c>
      <c r="AK82" s="176">
        <f t="shared" si="113"/>
        <v>1.2051191721487106E-3</v>
      </c>
      <c r="AL82" s="176">
        <f t="shared" si="113"/>
        <v>1.3521659507839622E-3</v>
      </c>
      <c r="AM82" s="176">
        <f t="shared" si="113"/>
        <v>1.5171551500583599E-3</v>
      </c>
      <c r="AN82" s="176">
        <f t="shared" si="113"/>
        <v>1.7022760764047499E-3</v>
      </c>
      <c r="AO82" s="176">
        <f t="shared" si="113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x14ac:dyDescent="0.2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E83" si="114">10*LOG(X82/(D82))</f>
        <v>-1.749999999999978</v>
      </c>
      <c r="Y83" s="10">
        <f t="shared" si="114"/>
        <v>20.000000000000007</v>
      </c>
      <c r="Z83" s="10">
        <f t="shared" si="114"/>
        <v>-3.2000000000000028</v>
      </c>
      <c r="AA83" s="10">
        <f t="shared" si="114"/>
        <v>-3.2000000000000028</v>
      </c>
      <c r="AB83" s="10">
        <f t="shared" si="114"/>
        <v>-3.200000000000002</v>
      </c>
      <c r="AC83" s="10">
        <f t="shared" si="114"/>
        <v>-3.2000000000000028</v>
      </c>
      <c r="AD83" s="10">
        <f t="shared" si="114"/>
        <v>-3.200000000000002</v>
      </c>
      <c r="AE83" s="10">
        <f t="shared" si="114"/>
        <v>-3.2000000000000028</v>
      </c>
      <c r="AF83" s="10">
        <f t="shared" ref="AF83:AO83" si="115">10*LOG(AF82/(L82))</f>
        <v>-3.200000000000002</v>
      </c>
      <c r="AG83" s="179">
        <f t="shared" si="115"/>
        <v>-3.2000000000000028</v>
      </c>
      <c r="AH83" s="10">
        <f t="shared" si="115"/>
        <v>-1.749999999999978</v>
      </c>
      <c r="AI83" s="10">
        <f t="shared" si="115"/>
        <v>20.000000000000007</v>
      </c>
      <c r="AJ83" s="10">
        <f t="shared" si="115"/>
        <v>-3.2000000000000028</v>
      </c>
      <c r="AK83" s="10">
        <f t="shared" si="115"/>
        <v>-3.2000000000000028</v>
      </c>
      <c r="AL83" s="10">
        <f t="shared" si="115"/>
        <v>-3.200000000000002</v>
      </c>
      <c r="AM83" s="10">
        <f t="shared" si="115"/>
        <v>-3.2000000000000028</v>
      </c>
      <c r="AN83" s="10">
        <f t="shared" si="115"/>
        <v>-3.200000000000002</v>
      </c>
      <c r="AO83" s="10">
        <f t="shared" si="115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x14ac:dyDescent="0.2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E84" si="116">D79+X79+10*LOG(X5/15)</f>
        <v>-86.739700043360187</v>
      </c>
      <c r="Y84" s="10">
        <f t="shared" si="116"/>
        <v>-85.489700043360187</v>
      </c>
      <c r="Z84" s="10">
        <f t="shared" si="116"/>
        <v>-119.68970004336019</v>
      </c>
      <c r="AA84" s="10">
        <f t="shared" si="116"/>
        <v>-119.18970004336019</v>
      </c>
      <c r="AB84" s="10">
        <f t="shared" si="116"/>
        <v>-118.68970004336019</v>
      </c>
      <c r="AC84" s="10">
        <f t="shared" si="116"/>
        <v>-118.18970004336019</v>
      </c>
      <c r="AD84" s="10">
        <f t="shared" si="116"/>
        <v>-117.68970004336019</v>
      </c>
      <c r="AE84" s="10">
        <f t="shared" si="116"/>
        <v>-117.18970004336019</v>
      </c>
      <c r="AF84" s="10">
        <f t="shared" ref="AF84:AO84" si="117">L79+AF79+10*LOG(AF5/15)</f>
        <v>-116.68970004336019</v>
      </c>
      <c r="AG84" s="179">
        <f t="shared" si="117"/>
        <v>-116.18970004336019</v>
      </c>
      <c r="AH84" s="10">
        <f t="shared" si="117"/>
        <v>-86.739700043360187</v>
      </c>
      <c r="AI84" s="10">
        <f t="shared" si="117"/>
        <v>-85.489700043360187</v>
      </c>
      <c r="AJ84" s="10">
        <f t="shared" si="117"/>
        <v>-119.68970004336019</v>
      </c>
      <c r="AK84" s="10">
        <f t="shared" si="117"/>
        <v>-119.18970004336019</v>
      </c>
      <c r="AL84" s="10">
        <f t="shared" si="117"/>
        <v>-118.68970004336019</v>
      </c>
      <c r="AM84" s="10">
        <f t="shared" si="117"/>
        <v>-118.18970004336019</v>
      </c>
      <c r="AN84" s="10">
        <f t="shared" si="117"/>
        <v>-117.68970004336019</v>
      </c>
      <c r="AO84" s="10">
        <f t="shared" si="117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2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118">10*LOG(Y82/(E82))</f>
        <v>20.000000000000007</v>
      </c>
      <c r="Z85" s="34">
        <f t="shared" si="118"/>
        <v>-3.2000000000000028</v>
      </c>
      <c r="AA85" s="34">
        <f t="shared" si="118"/>
        <v>-3.2000000000000028</v>
      </c>
      <c r="AB85" s="34">
        <f t="shared" si="118"/>
        <v>-3.200000000000002</v>
      </c>
      <c r="AC85" s="129">
        <f t="shared" si="118"/>
        <v>-3.2000000000000028</v>
      </c>
      <c r="AD85" s="34">
        <f t="shared" si="118"/>
        <v>-3.200000000000002</v>
      </c>
      <c r="AE85" s="34">
        <f t="shared" si="118"/>
        <v>-3.2000000000000028</v>
      </c>
      <c r="AF85" s="34">
        <f t="shared" si="118"/>
        <v>-3.200000000000002</v>
      </c>
      <c r="AG85" s="53">
        <f t="shared" si="118"/>
        <v>-3.2000000000000028</v>
      </c>
      <c r="AH85" s="69">
        <f>10*LOG(AH82/(N82))</f>
        <v>-1.749999999999978</v>
      </c>
      <c r="AI85" s="34">
        <f t="shared" ref="AI85:AQ85" si="119">10*LOG(AI82/(O82))</f>
        <v>20.000000000000007</v>
      </c>
      <c r="AJ85" s="34">
        <f t="shared" si="119"/>
        <v>-3.2000000000000028</v>
      </c>
      <c r="AK85" s="34">
        <f t="shared" si="119"/>
        <v>-3.2000000000000028</v>
      </c>
      <c r="AL85" s="34">
        <f t="shared" si="119"/>
        <v>-3.200000000000002</v>
      </c>
      <c r="AM85" s="34">
        <f t="shared" si="119"/>
        <v>-3.2000000000000028</v>
      </c>
      <c r="AN85" s="34">
        <f t="shared" si="119"/>
        <v>-3.200000000000002</v>
      </c>
      <c r="AO85" s="34">
        <f t="shared" si="119"/>
        <v>-3.2000000000000028</v>
      </c>
      <c r="AP85" s="34">
        <f t="shared" si="119"/>
        <v>-3.200000000000002</v>
      </c>
      <c r="AQ85" s="53">
        <f t="shared" si="119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25">
      <c r="A86" s="182" t="s">
        <v>33</v>
      </c>
      <c r="B86" s="275" t="s">
        <v>71</v>
      </c>
      <c r="C86" s="183"/>
      <c r="D86" s="184">
        <f t="shared" ref="D86:K86" si="120">10*LOG((D82+X82)*10^-9)+10*LOG(D7*12)</f>
        <v>-51.721973106869527</v>
      </c>
      <c r="E86" s="185">
        <f t="shared" si="120"/>
        <v>-54.401615192409821</v>
      </c>
      <c r="F86" s="185">
        <f t="shared" si="120"/>
        <v>-83.746233525332315</v>
      </c>
      <c r="G86" s="185">
        <f t="shared" si="120"/>
        <v>-83.246233525332343</v>
      </c>
      <c r="H86" s="185">
        <f t="shared" si="120"/>
        <v>-82.746233525332329</v>
      </c>
      <c r="I86" s="185">
        <f t="shared" si="120"/>
        <v>-82.246233525332343</v>
      </c>
      <c r="J86" s="185">
        <f t="shared" si="120"/>
        <v>-81.746233525332315</v>
      </c>
      <c r="K86" s="185">
        <f t="shared" si="120"/>
        <v>-81.246233525332329</v>
      </c>
      <c r="L86" s="185">
        <f t="shared" ref="L86:U86" si="121">10*LOG((L82+AF82)*10^-9)+10*LOG(L7*12)</f>
        <v>-80.746233525332343</v>
      </c>
      <c r="M86" s="186">
        <f t="shared" si="121"/>
        <v>-80.246233525332329</v>
      </c>
      <c r="N86" s="184">
        <f t="shared" si="121"/>
        <v>-51.721973106869527</v>
      </c>
      <c r="O86" s="185">
        <f t="shared" si="121"/>
        <v>-54.401615192409821</v>
      </c>
      <c r="P86" s="185">
        <f t="shared" si="121"/>
        <v>-83.746233525332315</v>
      </c>
      <c r="Q86" s="185">
        <f t="shared" si="121"/>
        <v>-83.246233525332343</v>
      </c>
      <c r="R86" s="185">
        <f t="shared" si="121"/>
        <v>-82.746233525332329</v>
      </c>
      <c r="S86" s="185">
        <f t="shared" si="121"/>
        <v>-82.246233525332343</v>
      </c>
      <c r="T86" s="185">
        <f t="shared" si="121"/>
        <v>-81.746233525332315</v>
      </c>
      <c r="U86" s="185">
        <f t="shared" si="121"/>
        <v>-81.246233525332329</v>
      </c>
      <c r="V86" s="185">
        <f>10*LOG((V82+AP82)*10^-9)+10*LOG(V7*12)</f>
        <v>-80.746233525332343</v>
      </c>
      <c r="W86" s="186">
        <f>10*LOG((W82+AQ82)*10^-9)+10*LOG(W7*12)</f>
        <v>-80.246233525332329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x14ac:dyDescent="0.2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5" thickBot="1" x14ac:dyDescent="0.25">
      <c r="BM88" s="126"/>
    </row>
    <row r="89" spans="1:65" s="94" customFormat="1" x14ac:dyDescent="0.2">
      <c r="A89" s="1" t="s">
        <v>20</v>
      </c>
      <c r="B89" s="98"/>
      <c r="C89" s="98"/>
      <c r="D89" s="295" t="s">
        <v>109</v>
      </c>
      <c r="E89" s="296"/>
      <c r="F89" s="297"/>
      <c r="G89" s="297"/>
      <c r="H89" s="297"/>
      <c r="I89" s="297"/>
      <c r="J89" s="297"/>
      <c r="K89" s="297"/>
      <c r="L89" s="297"/>
      <c r="M89" s="298"/>
      <c r="N89" s="295" t="s">
        <v>110</v>
      </c>
      <c r="O89" s="296"/>
      <c r="P89" s="297"/>
      <c r="Q89" s="297"/>
      <c r="R89" s="297"/>
      <c r="S89" s="297"/>
      <c r="T89" s="297"/>
      <c r="U89" s="297"/>
      <c r="V89" s="297"/>
      <c r="W89" s="298"/>
      <c r="X89" s="295" t="s">
        <v>111</v>
      </c>
      <c r="Y89" s="296"/>
      <c r="Z89" s="302"/>
      <c r="AA89" s="302"/>
      <c r="AB89" s="302"/>
      <c r="AC89" s="302"/>
      <c r="AD89" s="302"/>
      <c r="AE89" s="302"/>
      <c r="AF89" s="302"/>
      <c r="AG89" s="303"/>
      <c r="AH89" s="295" t="s">
        <v>112</v>
      </c>
      <c r="AI89" s="296"/>
      <c r="AJ89" s="302"/>
      <c r="AK89" s="302"/>
      <c r="AL89" s="302"/>
      <c r="AM89" s="302"/>
      <c r="AN89" s="302"/>
      <c r="AO89" s="302"/>
      <c r="AP89" s="302"/>
      <c r="AQ89" s="303"/>
      <c r="AR89" s="296" t="s">
        <v>38</v>
      </c>
      <c r="AS89" s="296"/>
      <c r="AT89" s="302"/>
      <c r="AU89" s="302"/>
      <c r="AV89" s="302"/>
      <c r="AW89" s="302"/>
      <c r="AX89" s="302"/>
      <c r="AY89" s="302"/>
      <c r="AZ89" s="302"/>
      <c r="BA89" s="303"/>
      <c r="BB89" s="295" t="s">
        <v>29</v>
      </c>
      <c r="BC89" s="296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x14ac:dyDescent="0.2">
      <c r="A90" s="61"/>
      <c r="B90" s="92"/>
      <c r="C90" s="92"/>
      <c r="D90" s="44" t="s">
        <v>30</v>
      </c>
      <c r="E90" s="3" t="s">
        <v>31</v>
      </c>
      <c r="F90" s="299" t="s">
        <v>85</v>
      </c>
      <c r="G90" s="299"/>
      <c r="H90" s="300"/>
      <c r="I90" s="300"/>
      <c r="J90" s="300"/>
      <c r="K90" s="300"/>
      <c r="L90" s="300"/>
      <c r="M90" s="301"/>
      <c r="N90" s="44" t="s">
        <v>30</v>
      </c>
      <c r="O90" s="3" t="s">
        <v>31</v>
      </c>
      <c r="P90" s="299" t="s">
        <v>85</v>
      </c>
      <c r="Q90" s="299"/>
      <c r="R90" s="300"/>
      <c r="S90" s="300"/>
      <c r="T90" s="300"/>
      <c r="U90" s="300"/>
      <c r="V90" s="300"/>
      <c r="W90" s="301"/>
      <c r="X90" s="44" t="s">
        <v>30</v>
      </c>
      <c r="Y90" s="3" t="s">
        <v>31</v>
      </c>
      <c r="Z90" s="299" t="s">
        <v>85</v>
      </c>
      <c r="AA90" s="299"/>
      <c r="AB90" s="300"/>
      <c r="AC90" s="300"/>
      <c r="AD90" s="300"/>
      <c r="AE90" s="300"/>
      <c r="AF90" s="300"/>
      <c r="AG90" s="301"/>
      <c r="AH90" s="44" t="s">
        <v>30</v>
      </c>
      <c r="AI90" s="3" t="s">
        <v>31</v>
      </c>
      <c r="AJ90" s="299" t="s">
        <v>85</v>
      </c>
      <c r="AK90" s="299"/>
      <c r="AL90" s="300"/>
      <c r="AM90" s="300"/>
      <c r="AN90" s="300"/>
      <c r="AO90" s="300"/>
      <c r="AP90" s="300"/>
      <c r="AQ90" s="301"/>
      <c r="AR90" s="44" t="s">
        <v>30</v>
      </c>
      <c r="AS90" s="3" t="s">
        <v>31</v>
      </c>
      <c r="AT90" s="299" t="s">
        <v>85</v>
      </c>
      <c r="AU90" s="299"/>
      <c r="AV90" s="300"/>
      <c r="AW90" s="300"/>
      <c r="AX90" s="300"/>
      <c r="AY90" s="300"/>
      <c r="AZ90" s="300"/>
      <c r="BA90" s="301"/>
      <c r="BB90" s="44" t="s">
        <v>30</v>
      </c>
      <c r="BC90" s="3" t="s">
        <v>31</v>
      </c>
      <c r="BD90" s="299" t="s">
        <v>85</v>
      </c>
      <c r="BE90" s="299"/>
      <c r="BF90" s="300"/>
      <c r="BG90" s="300"/>
      <c r="BH90" s="300"/>
      <c r="BI90" s="300"/>
      <c r="BJ90" s="300"/>
      <c r="BK90" s="301"/>
      <c r="BL90" s="253"/>
      <c r="BM90" s="20"/>
    </row>
    <row r="91" spans="1:65" s="94" customFormat="1" x14ac:dyDescent="0.2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122">X92-BB92</f>
        <v>-2.5499999999999781</v>
      </c>
      <c r="Y91" s="195">
        <f t="shared" si="122"/>
        <v>19.200000000000006</v>
      </c>
      <c r="Z91" s="195">
        <f t="shared" si="122"/>
        <v>-4.0000000000000027</v>
      </c>
      <c r="AA91" s="195">
        <f t="shared" si="122"/>
        <v>-4.0000000000000027</v>
      </c>
      <c r="AB91" s="195">
        <f t="shared" si="122"/>
        <v>-4.0000000000000018</v>
      </c>
      <c r="AC91" s="195">
        <f t="shared" si="122"/>
        <v>-4.0000000000000027</v>
      </c>
      <c r="AD91" s="195">
        <f t="shared" si="122"/>
        <v>-4.0000000000000018</v>
      </c>
      <c r="AE91" s="195">
        <f t="shared" si="12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x14ac:dyDescent="0.2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D92" si="123">X83</f>
        <v>-1.749999999999978</v>
      </c>
      <c r="Y92" s="192">
        <f t="shared" si="123"/>
        <v>20.000000000000007</v>
      </c>
      <c r="Z92" s="192">
        <f t="shared" si="123"/>
        <v>-3.2000000000000028</v>
      </c>
      <c r="AA92" s="192">
        <f t="shared" si="123"/>
        <v>-3.2000000000000028</v>
      </c>
      <c r="AB92" s="192">
        <f t="shared" si="123"/>
        <v>-3.200000000000002</v>
      </c>
      <c r="AC92" s="192">
        <f t="shared" si="123"/>
        <v>-3.2000000000000028</v>
      </c>
      <c r="AD92" s="192">
        <f t="shared" si="123"/>
        <v>-3.200000000000002</v>
      </c>
      <c r="AE92" s="293">
        <f t="shared" ref="AE92" si="124">AE83</f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H92" si="125">BB36</f>
        <v>0.8</v>
      </c>
      <c r="BC92" s="155">
        <f t="shared" si="125"/>
        <v>0.8</v>
      </c>
      <c r="BD92" s="155">
        <f t="shared" si="125"/>
        <v>0.8</v>
      </c>
      <c r="BE92" s="155">
        <f t="shared" si="125"/>
        <v>0.8</v>
      </c>
      <c r="BF92" s="155">
        <f t="shared" si="125"/>
        <v>0.8</v>
      </c>
      <c r="BG92" s="155">
        <f t="shared" si="125"/>
        <v>0.8</v>
      </c>
      <c r="BH92" s="155">
        <f t="shared" si="125"/>
        <v>0.8</v>
      </c>
      <c r="BI92" s="155">
        <f t="shared" ref="BI92" si="126">BI36</f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x14ac:dyDescent="0.2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127">X92+BB92</f>
        <v>-0.94999999999997797</v>
      </c>
      <c r="Y93" s="192">
        <f t="shared" si="127"/>
        <v>20.800000000000008</v>
      </c>
      <c r="Z93" s="192">
        <f t="shared" si="127"/>
        <v>-2.400000000000003</v>
      </c>
      <c r="AA93" s="192">
        <f t="shared" si="127"/>
        <v>-2.400000000000003</v>
      </c>
      <c r="AB93" s="192">
        <f t="shared" si="127"/>
        <v>-2.4000000000000021</v>
      </c>
      <c r="AC93" s="192">
        <f t="shared" si="127"/>
        <v>-2.400000000000003</v>
      </c>
      <c r="AD93" s="192">
        <f t="shared" si="127"/>
        <v>-2.4000000000000021</v>
      </c>
      <c r="AE93" s="293">
        <f t="shared" si="127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x14ac:dyDescent="0.2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2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128">AH96-BB96</f>
        <v>-2.5499999999999781</v>
      </c>
      <c r="AI95" s="195">
        <f t="shared" si="128"/>
        <v>19.200000000000006</v>
      </c>
      <c r="AJ95" s="195">
        <f t="shared" si="128"/>
        <v>-4.0000000000000027</v>
      </c>
      <c r="AK95" s="195">
        <f t="shared" si="128"/>
        <v>-4.0000000000000027</v>
      </c>
      <c r="AL95" s="195">
        <f t="shared" si="128"/>
        <v>-4.0000000000000018</v>
      </c>
      <c r="AM95" s="195">
        <f t="shared" si="128"/>
        <v>-4.0000000000000027</v>
      </c>
      <c r="AN95" s="195">
        <f t="shared" si="128"/>
        <v>-4.0000000000000018</v>
      </c>
      <c r="AO95" s="195">
        <f t="shared" si="128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x14ac:dyDescent="0.2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N96" si="129">AH83</f>
        <v>-1.749999999999978</v>
      </c>
      <c r="AI96" s="192">
        <f t="shared" si="129"/>
        <v>20.000000000000007</v>
      </c>
      <c r="AJ96" s="192">
        <f t="shared" si="129"/>
        <v>-3.2000000000000028</v>
      </c>
      <c r="AK96" s="192">
        <f t="shared" si="129"/>
        <v>-3.2000000000000028</v>
      </c>
      <c r="AL96" s="192">
        <f t="shared" si="129"/>
        <v>-3.200000000000002</v>
      </c>
      <c r="AM96" s="192">
        <f t="shared" si="129"/>
        <v>-3.2000000000000028</v>
      </c>
      <c r="AN96" s="192">
        <f t="shared" si="129"/>
        <v>-3.200000000000002</v>
      </c>
      <c r="AO96" s="293">
        <f t="shared" ref="AO96" si="130">AO83</f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H96" si="131">BB40</f>
        <v>0.8</v>
      </c>
      <c r="BC96" s="155">
        <f t="shared" si="131"/>
        <v>0.8</v>
      </c>
      <c r="BD96" s="155">
        <f t="shared" si="131"/>
        <v>0.8</v>
      </c>
      <c r="BE96" s="155">
        <f t="shared" si="131"/>
        <v>0.8</v>
      </c>
      <c r="BF96" s="155">
        <f t="shared" si="131"/>
        <v>0.8</v>
      </c>
      <c r="BG96" s="155">
        <f t="shared" si="131"/>
        <v>0.8</v>
      </c>
      <c r="BH96" s="155">
        <f t="shared" si="131"/>
        <v>0.8</v>
      </c>
      <c r="BI96" s="155">
        <f t="shared" ref="BI96" si="132">BI40</f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x14ac:dyDescent="0.2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133">AH96+BB96</f>
        <v>-0.94999999999997797</v>
      </c>
      <c r="AI97" s="192">
        <f t="shared" si="133"/>
        <v>20.800000000000008</v>
      </c>
      <c r="AJ97" s="192">
        <f t="shared" si="133"/>
        <v>-2.400000000000003</v>
      </c>
      <c r="AK97" s="192">
        <f t="shared" si="133"/>
        <v>-2.400000000000003</v>
      </c>
      <c r="AL97" s="192">
        <f t="shared" si="133"/>
        <v>-2.4000000000000021</v>
      </c>
      <c r="AM97" s="192">
        <f t="shared" si="133"/>
        <v>-2.400000000000003</v>
      </c>
      <c r="AN97" s="192">
        <f t="shared" si="133"/>
        <v>-2.4000000000000021</v>
      </c>
      <c r="AO97" s="293">
        <f t="shared" si="133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x14ac:dyDescent="0.2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2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134">X100-BB100</f>
        <v>-88.43970004336019</v>
      </c>
      <c r="Y99" s="195">
        <f t="shared" si="134"/>
        <v>-87.18970004336019</v>
      </c>
      <c r="Z99" s="195">
        <f t="shared" si="134"/>
        <v>-121.38970004336019</v>
      </c>
      <c r="AA99" s="195">
        <f t="shared" si="134"/>
        <v>-120.88970004336019</v>
      </c>
      <c r="AB99" s="195">
        <f t="shared" si="134"/>
        <v>-120.38970004336019</v>
      </c>
      <c r="AC99" s="195">
        <f t="shared" si="134"/>
        <v>-119.88970004336019</v>
      </c>
      <c r="AD99" s="195">
        <f t="shared" si="134"/>
        <v>-119.38970004336019</v>
      </c>
      <c r="AE99" s="195">
        <f t="shared" si="134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x14ac:dyDescent="0.2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D100" si="135">X84</f>
        <v>-86.739700043360187</v>
      </c>
      <c r="Y100" s="192">
        <f t="shared" si="135"/>
        <v>-85.489700043360187</v>
      </c>
      <c r="Z100" s="192">
        <f t="shared" si="135"/>
        <v>-119.68970004336019</v>
      </c>
      <c r="AA100" s="192">
        <f t="shared" si="135"/>
        <v>-119.18970004336019</v>
      </c>
      <c r="AB100" s="192">
        <f t="shared" si="135"/>
        <v>-118.68970004336019</v>
      </c>
      <c r="AC100" s="192">
        <f t="shared" si="135"/>
        <v>-118.18970004336019</v>
      </c>
      <c r="AD100" s="192">
        <f t="shared" si="135"/>
        <v>-117.68970004336019</v>
      </c>
      <c r="AE100" s="293">
        <f t="shared" ref="AE100" si="136">AE84</f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H100" si="137">BB44</f>
        <v>1.7</v>
      </c>
      <c r="BC100" s="155">
        <f t="shared" si="137"/>
        <v>1.7</v>
      </c>
      <c r="BD100" s="155">
        <f t="shared" si="137"/>
        <v>1.7</v>
      </c>
      <c r="BE100" s="155">
        <f t="shared" si="137"/>
        <v>1.7</v>
      </c>
      <c r="BF100" s="155">
        <f t="shared" si="137"/>
        <v>1.7</v>
      </c>
      <c r="BG100" s="155">
        <f t="shared" si="137"/>
        <v>1.7</v>
      </c>
      <c r="BH100" s="155">
        <f t="shared" si="137"/>
        <v>1.7</v>
      </c>
      <c r="BI100" s="155">
        <f t="shared" ref="BI100" si="138">BI44</f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x14ac:dyDescent="0.2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139">X100+BB100</f>
        <v>-85.039700043360185</v>
      </c>
      <c r="Y101" s="192">
        <f t="shared" si="139"/>
        <v>-83.789700043360185</v>
      </c>
      <c r="Z101" s="192">
        <f t="shared" si="139"/>
        <v>-117.98970004336019</v>
      </c>
      <c r="AA101" s="192">
        <f t="shared" si="139"/>
        <v>-117.48970004336019</v>
      </c>
      <c r="AB101" s="192">
        <f t="shared" si="139"/>
        <v>-116.98970004336019</v>
      </c>
      <c r="AC101" s="192">
        <f t="shared" si="139"/>
        <v>-116.48970004336019</v>
      </c>
      <c r="AD101" s="192">
        <f t="shared" si="139"/>
        <v>-115.98970004336019</v>
      </c>
      <c r="AE101" s="293">
        <f t="shared" si="139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x14ac:dyDescent="0.2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2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140">AH104-BB104</f>
        <v>-88.43970004336019</v>
      </c>
      <c r="AI103" s="195">
        <f t="shared" si="140"/>
        <v>-87.18970004336019</v>
      </c>
      <c r="AJ103" s="195">
        <f t="shared" si="140"/>
        <v>-121.38970004336019</v>
      </c>
      <c r="AK103" s="195">
        <f t="shared" si="140"/>
        <v>-120.88970004336019</v>
      </c>
      <c r="AL103" s="195">
        <f t="shared" si="140"/>
        <v>-120.38970004336019</v>
      </c>
      <c r="AM103" s="195">
        <f t="shared" si="140"/>
        <v>-119.88970004336019</v>
      </c>
      <c r="AN103" s="195">
        <f t="shared" si="140"/>
        <v>-119.38970004336019</v>
      </c>
      <c r="AO103" s="195">
        <f t="shared" si="140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x14ac:dyDescent="0.2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N104" si="141">AH84</f>
        <v>-86.739700043360187</v>
      </c>
      <c r="AI104" s="192">
        <f t="shared" si="141"/>
        <v>-85.489700043360187</v>
      </c>
      <c r="AJ104" s="192">
        <f t="shared" si="141"/>
        <v>-119.68970004336019</v>
      </c>
      <c r="AK104" s="192">
        <f t="shared" si="141"/>
        <v>-119.18970004336019</v>
      </c>
      <c r="AL104" s="192">
        <f t="shared" si="141"/>
        <v>-118.68970004336019</v>
      </c>
      <c r="AM104" s="192">
        <f t="shared" si="141"/>
        <v>-118.18970004336019</v>
      </c>
      <c r="AN104" s="192">
        <f t="shared" si="141"/>
        <v>-117.68970004336019</v>
      </c>
      <c r="AO104" s="293">
        <f t="shared" ref="AO104" si="142">AO84</f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H104" si="143">BB48</f>
        <v>1.7</v>
      </c>
      <c r="BC104" s="155">
        <f t="shared" si="143"/>
        <v>1.7</v>
      </c>
      <c r="BD104" s="155">
        <f t="shared" si="143"/>
        <v>1.7</v>
      </c>
      <c r="BE104" s="155">
        <f t="shared" si="143"/>
        <v>1.7</v>
      </c>
      <c r="BF104" s="155">
        <f t="shared" si="143"/>
        <v>1.7</v>
      </c>
      <c r="BG104" s="155">
        <f t="shared" si="143"/>
        <v>1.7</v>
      </c>
      <c r="BH104" s="155">
        <f t="shared" si="143"/>
        <v>1.7</v>
      </c>
      <c r="BI104" s="155">
        <f t="shared" ref="BI104" si="144">BI48</f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2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145">AH104+BB104</f>
        <v>-85.039700043360185</v>
      </c>
      <c r="AI105" s="192">
        <f t="shared" si="145"/>
        <v>-83.789700043360185</v>
      </c>
      <c r="AJ105" s="192">
        <f t="shared" si="145"/>
        <v>-117.98970004336019</v>
      </c>
      <c r="AK105" s="192">
        <f t="shared" si="145"/>
        <v>-117.48970004336019</v>
      </c>
      <c r="AL105" s="192">
        <f t="shared" si="145"/>
        <v>-116.98970004336019</v>
      </c>
      <c r="AM105" s="192">
        <f t="shared" si="145"/>
        <v>-116.48970004336019</v>
      </c>
      <c r="AN105" s="192">
        <f t="shared" si="145"/>
        <v>-115.98970004336019</v>
      </c>
      <c r="AO105" s="293">
        <f t="shared" si="145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2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2">
      <c r="A107" s="215" t="s">
        <v>76</v>
      </c>
      <c r="B107" s="270" t="s">
        <v>71</v>
      </c>
      <c r="C107" s="168"/>
      <c r="D107" s="195">
        <f t="shared" ref="D107:K107" si="146">D108-BB108</f>
        <v>-53.226779892933379</v>
      </c>
      <c r="E107" s="195">
        <f t="shared" si="146"/>
        <v>-55.930741297231336</v>
      </c>
      <c r="F107" s="195">
        <f t="shared" si="146"/>
        <v>-85.248663986159258</v>
      </c>
      <c r="G107" s="195">
        <f t="shared" si="146"/>
        <v>-84.748663986159286</v>
      </c>
      <c r="H107" s="195">
        <f t="shared" si="146"/>
        <v>-84.248663986159272</v>
      </c>
      <c r="I107" s="195">
        <f t="shared" si="146"/>
        <v>-83.748663986159286</v>
      </c>
      <c r="J107" s="195">
        <f t="shared" si="146"/>
        <v>-83.248663986159258</v>
      </c>
      <c r="K107" s="195">
        <f t="shared" si="146"/>
        <v>-82.748663986159272</v>
      </c>
      <c r="L107" s="195">
        <f>L108-BJ108</f>
        <v>-82.248663986159286</v>
      </c>
      <c r="M107" s="196">
        <f>M108-BK108</f>
        <v>-81.748663986159272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-83.455128886876054</v>
      </c>
      <c r="BM107" s="261" t="s">
        <v>98</v>
      </c>
    </row>
    <row r="108" spans="1:65" s="94" customFormat="1" x14ac:dyDescent="0.2">
      <c r="A108" s="216" t="s">
        <v>77</v>
      </c>
      <c r="B108" s="270" t="s">
        <v>71</v>
      </c>
      <c r="C108" s="168"/>
      <c r="D108" s="192">
        <f>D86</f>
        <v>-51.721973106869527</v>
      </c>
      <c r="E108" s="192">
        <f>E86</f>
        <v>-54.401615192409821</v>
      </c>
      <c r="F108" s="192">
        <f t="shared" ref="F108:M108" si="147">F86</f>
        <v>-83.746233525332315</v>
      </c>
      <c r="G108" s="192">
        <f t="shared" si="147"/>
        <v>-83.246233525332343</v>
      </c>
      <c r="H108" s="192">
        <f t="shared" si="147"/>
        <v>-82.746233525332329</v>
      </c>
      <c r="I108" s="192">
        <f t="shared" si="147"/>
        <v>-82.246233525332343</v>
      </c>
      <c r="J108" s="192">
        <f t="shared" si="147"/>
        <v>-81.746233525332315</v>
      </c>
      <c r="K108" s="293">
        <f t="shared" ref="K108" si="148">K86</f>
        <v>-81.246233525332329</v>
      </c>
      <c r="L108" s="192">
        <f t="shared" si="147"/>
        <v>-80.746233525332343</v>
      </c>
      <c r="M108" s="193">
        <f t="shared" si="147"/>
        <v>-80.246233525332329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H108" si="149">BB52</f>
        <v>1.5048067860638497</v>
      </c>
      <c r="BC108" s="155">
        <f t="shared" si="149"/>
        <v>1.5291261048215163</v>
      </c>
      <c r="BD108" s="155">
        <f t="shared" si="149"/>
        <v>1.502430460826941</v>
      </c>
      <c r="BE108" s="155">
        <f t="shared" si="149"/>
        <v>1.502430460826941</v>
      </c>
      <c r="BF108" s="155">
        <f t="shared" si="149"/>
        <v>1.502430460826941</v>
      </c>
      <c r="BG108" s="155">
        <f t="shared" si="149"/>
        <v>1.502430460826941</v>
      </c>
      <c r="BH108" s="155">
        <f t="shared" si="149"/>
        <v>1.502430460826941</v>
      </c>
      <c r="BI108" s="155">
        <f t="shared" ref="BI108" si="150">BI52</f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2">
      <c r="A109" s="215" t="s">
        <v>78</v>
      </c>
      <c r="B109" s="270" t="s">
        <v>71</v>
      </c>
      <c r="C109" s="168"/>
      <c r="D109" s="195">
        <f t="shared" ref="D109:K109" si="151">D108+BB108</f>
        <v>-50.217166320805674</v>
      </c>
      <c r="E109" s="195">
        <f t="shared" si="151"/>
        <v>-52.872489087588306</v>
      </c>
      <c r="F109" s="195">
        <f t="shared" si="151"/>
        <v>-82.243803064505371</v>
      </c>
      <c r="G109" s="195">
        <f t="shared" si="151"/>
        <v>-81.7438030645054</v>
      </c>
      <c r="H109" s="195">
        <f t="shared" si="151"/>
        <v>-81.243803064505386</v>
      </c>
      <c r="I109" s="195">
        <f t="shared" si="151"/>
        <v>-80.7438030645054</v>
      </c>
      <c r="J109" s="195">
        <f t="shared" si="151"/>
        <v>-80.243803064505371</v>
      </c>
      <c r="K109" s="195">
        <f t="shared" si="151"/>
        <v>-79.743803064505386</v>
      </c>
      <c r="L109" s="195">
        <f>L108+BI108</f>
        <v>-79.2438030645054</v>
      </c>
      <c r="M109" s="196">
        <f>M108+BJ108</f>
        <v>-78.743803064505386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2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2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-53.226779892933379</v>
      </c>
      <c r="O111" s="195">
        <f t="shared" ref="O111:W111" si="152">O112-BC112</f>
        <v>-55.930741297231336</v>
      </c>
      <c r="P111" s="195">
        <f t="shared" si="152"/>
        <v>-85.248663986159258</v>
      </c>
      <c r="Q111" s="195">
        <f t="shared" si="152"/>
        <v>-84.748663986159286</v>
      </c>
      <c r="R111" s="195">
        <f t="shared" si="152"/>
        <v>-84.248663986159272</v>
      </c>
      <c r="S111" s="195">
        <f t="shared" si="152"/>
        <v>-83.748663986159286</v>
      </c>
      <c r="T111" s="195">
        <f t="shared" si="152"/>
        <v>-83.248663986159258</v>
      </c>
      <c r="U111" s="195">
        <f t="shared" si="152"/>
        <v>-82.748663986159272</v>
      </c>
      <c r="V111" s="195">
        <f t="shared" si="152"/>
        <v>-82.248663986159286</v>
      </c>
      <c r="W111" s="196">
        <f t="shared" si="152"/>
        <v>-81.748663986159272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-83.455128886876054</v>
      </c>
      <c r="BM111" s="261" t="s">
        <v>98</v>
      </c>
    </row>
    <row r="112" spans="1:65" s="94" customFormat="1" x14ac:dyDescent="0.2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T112" si="153">N86</f>
        <v>-51.721973106869527</v>
      </c>
      <c r="O112" s="192">
        <f t="shared" si="153"/>
        <v>-54.401615192409821</v>
      </c>
      <c r="P112" s="192">
        <f t="shared" si="153"/>
        <v>-83.746233525332315</v>
      </c>
      <c r="Q112" s="192">
        <f t="shared" si="153"/>
        <v>-83.246233525332343</v>
      </c>
      <c r="R112" s="192">
        <f t="shared" si="153"/>
        <v>-82.746233525332329</v>
      </c>
      <c r="S112" s="192">
        <f t="shared" si="153"/>
        <v>-82.246233525332343</v>
      </c>
      <c r="T112" s="192">
        <f t="shared" si="153"/>
        <v>-81.746233525332315</v>
      </c>
      <c r="U112" s="293">
        <f t="shared" ref="U112" si="154">U86</f>
        <v>-81.246233525332329</v>
      </c>
      <c r="V112" s="192">
        <f>V86</f>
        <v>-80.746233525332343</v>
      </c>
      <c r="W112" s="193">
        <f>W86</f>
        <v>-80.246233525332329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H112" si="155">BB56</f>
        <v>1.5048067860638497</v>
      </c>
      <c r="BC112" s="155">
        <f t="shared" si="155"/>
        <v>1.5291261048215163</v>
      </c>
      <c r="BD112" s="155">
        <f t="shared" si="155"/>
        <v>1.502430460826941</v>
      </c>
      <c r="BE112" s="155">
        <f t="shared" si="155"/>
        <v>1.502430460826941</v>
      </c>
      <c r="BF112" s="155">
        <f t="shared" si="155"/>
        <v>1.502430460826941</v>
      </c>
      <c r="BG112" s="155">
        <f t="shared" si="155"/>
        <v>1.502430460826941</v>
      </c>
      <c r="BH112" s="155">
        <f t="shared" si="155"/>
        <v>1.502430460826941</v>
      </c>
      <c r="BI112" s="155">
        <f t="shared" ref="BI112" si="156">BI56</f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2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-50.217166320805674</v>
      </c>
      <c r="O113" s="195">
        <f t="shared" ref="O113:W113" si="157">O112+BC112</f>
        <v>-52.872489087588306</v>
      </c>
      <c r="P113" s="195">
        <f t="shared" si="157"/>
        <v>-82.243803064505371</v>
      </c>
      <c r="Q113" s="195">
        <f t="shared" si="157"/>
        <v>-81.7438030645054</v>
      </c>
      <c r="R113" s="195">
        <f t="shared" si="157"/>
        <v>-81.243803064505386</v>
      </c>
      <c r="S113" s="195">
        <f t="shared" si="157"/>
        <v>-80.7438030645054</v>
      </c>
      <c r="T113" s="195">
        <f t="shared" si="157"/>
        <v>-80.243803064505371</v>
      </c>
      <c r="U113" s="195">
        <f t="shared" si="157"/>
        <v>-79.743803064505386</v>
      </c>
      <c r="V113" s="195">
        <f t="shared" si="157"/>
        <v>-79.2438030645054</v>
      </c>
      <c r="W113" s="196">
        <f t="shared" si="157"/>
        <v>-78.743803064505386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2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2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158">AH116-BB116</f>
        <v>-2.5499999999999781</v>
      </c>
      <c r="AI115" s="195">
        <f t="shared" si="158"/>
        <v>19.200000000000006</v>
      </c>
      <c r="AJ115" s="195">
        <f t="shared" si="158"/>
        <v>-4.0000000000000027</v>
      </c>
      <c r="AK115" s="195">
        <f t="shared" si="158"/>
        <v>-4.0000000000000027</v>
      </c>
      <c r="AL115" s="195">
        <f t="shared" si="158"/>
        <v>-4.0000000000000018</v>
      </c>
      <c r="AM115" s="195">
        <f t="shared" si="158"/>
        <v>-4.0000000000000027</v>
      </c>
      <c r="AN115" s="195">
        <f t="shared" si="158"/>
        <v>-4.0000000000000018</v>
      </c>
      <c r="AO115" s="195">
        <f t="shared" si="158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x14ac:dyDescent="0.2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N116" si="159">AH85</f>
        <v>-1.749999999999978</v>
      </c>
      <c r="AI116" s="192">
        <f t="shared" si="159"/>
        <v>20.000000000000007</v>
      </c>
      <c r="AJ116" s="192">
        <f t="shared" si="159"/>
        <v>-3.2000000000000028</v>
      </c>
      <c r="AK116" s="192">
        <f t="shared" si="159"/>
        <v>-3.2000000000000028</v>
      </c>
      <c r="AL116" s="192">
        <f t="shared" si="159"/>
        <v>-3.200000000000002</v>
      </c>
      <c r="AM116" s="192">
        <f t="shared" si="159"/>
        <v>-3.2000000000000028</v>
      </c>
      <c r="AN116" s="192">
        <f t="shared" si="159"/>
        <v>-3.200000000000002</v>
      </c>
      <c r="AO116" s="293">
        <f t="shared" ref="AO116" si="160">AO85</f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H116" si="161">BB60</f>
        <v>0.8</v>
      </c>
      <c r="BC116" s="155">
        <f t="shared" si="161"/>
        <v>0.8</v>
      </c>
      <c r="BD116" s="155">
        <f t="shared" si="161"/>
        <v>0.8</v>
      </c>
      <c r="BE116" s="155">
        <f t="shared" si="161"/>
        <v>0.8</v>
      </c>
      <c r="BF116" s="155">
        <f t="shared" si="161"/>
        <v>0.8</v>
      </c>
      <c r="BG116" s="155">
        <f t="shared" si="161"/>
        <v>0.8</v>
      </c>
      <c r="BH116" s="155">
        <f t="shared" si="161"/>
        <v>0.8</v>
      </c>
      <c r="BI116" s="155">
        <f t="shared" ref="BI116" si="162">BI60</f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2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163">AH116+BB116</f>
        <v>-0.94999999999997797</v>
      </c>
      <c r="AI117" s="195">
        <f t="shared" si="163"/>
        <v>20.800000000000008</v>
      </c>
      <c r="AJ117" s="195">
        <f t="shared" si="163"/>
        <v>-2.400000000000003</v>
      </c>
      <c r="AK117" s="195">
        <f t="shared" si="163"/>
        <v>-2.400000000000003</v>
      </c>
      <c r="AL117" s="195">
        <f t="shared" si="163"/>
        <v>-2.4000000000000021</v>
      </c>
      <c r="AM117" s="195">
        <f t="shared" si="163"/>
        <v>-2.400000000000003</v>
      </c>
      <c r="AN117" s="195">
        <f t="shared" si="163"/>
        <v>-2.4000000000000021</v>
      </c>
      <c r="AO117" s="195">
        <f t="shared" si="163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2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2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164">AH120-BB120</f>
        <v>-5.5499999999999776</v>
      </c>
      <c r="AI119" s="192">
        <f t="shared" si="164"/>
        <v>16.200000000000006</v>
      </c>
      <c r="AJ119" s="192">
        <f t="shared" si="164"/>
        <v>-7.5000000000000027</v>
      </c>
      <c r="AK119" s="192">
        <f t="shared" si="164"/>
        <v>-7.5000000000000027</v>
      </c>
      <c r="AL119" s="192">
        <f t="shared" si="164"/>
        <v>-7.5000000000000018</v>
      </c>
      <c r="AM119" s="192">
        <f t="shared" si="164"/>
        <v>-7.5000000000000027</v>
      </c>
      <c r="AN119" s="192">
        <f t="shared" si="164"/>
        <v>-7.5000000000000018</v>
      </c>
      <c r="AO119" s="293">
        <f t="shared" si="164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165">IF(AJ119&lt;-23,0,IF(AJ119&lt;0,47+2*CEILING(AJ119,-0.5),47+2*FLOOR(AJ119,0.5)))</f>
        <v>32</v>
      </c>
      <c r="AU119" s="204">
        <f t="shared" si="165"/>
        <v>32</v>
      </c>
      <c r="AV119" s="204">
        <f t="shared" si="165"/>
        <v>32</v>
      </c>
      <c r="AW119" s="204">
        <f t="shared" si="165"/>
        <v>32</v>
      </c>
      <c r="AX119" s="204">
        <f t="shared" si="165"/>
        <v>32</v>
      </c>
      <c r="AY119" s="204">
        <f t="shared" si="165"/>
        <v>32</v>
      </c>
      <c r="AZ119" s="204">
        <f t="shared" si="165"/>
        <v>32</v>
      </c>
      <c r="BA119" s="204">
        <f t="shared" si="165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x14ac:dyDescent="0.2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N120" si="166">AH85</f>
        <v>-1.749999999999978</v>
      </c>
      <c r="AI120" s="192">
        <f t="shared" si="166"/>
        <v>20.000000000000007</v>
      </c>
      <c r="AJ120" s="192">
        <f t="shared" si="166"/>
        <v>-3.2000000000000028</v>
      </c>
      <c r="AK120" s="192">
        <f t="shared" si="166"/>
        <v>-3.2000000000000028</v>
      </c>
      <c r="AL120" s="192">
        <f t="shared" si="166"/>
        <v>-3.200000000000002</v>
      </c>
      <c r="AM120" s="192">
        <f t="shared" si="166"/>
        <v>-3.2000000000000028</v>
      </c>
      <c r="AN120" s="192">
        <f t="shared" si="166"/>
        <v>-3.200000000000002</v>
      </c>
      <c r="AO120" s="293">
        <f t="shared" ref="AO120" si="167">AO85</f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90"/>
      <c r="AZ120" s="205"/>
      <c r="BA120" s="205"/>
      <c r="BB120" s="154">
        <f t="shared" ref="BB120:BH120" si="168">BB64</f>
        <v>3.8</v>
      </c>
      <c r="BC120" s="155">
        <f t="shared" si="168"/>
        <v>3.8</v>
      </c>
      <c r="BD120" s="155">
        <f t="shared" si="168"/>
        <v>4.3</v>
      </c>
      <c r="BE120" s="155">
        <f t="shared" si="168"/>
        <v>4.3</v>
      </c>
      <c r="BF120" s="155">
        <f t="shared" si="168"/>
        <v>4.3</v>
      </c>
      <c r="BG120" s="155">
        <f t="shared" si="168"/>
        <v>4.3</v>
      </c>
      <c r="BH120" s="155">
        <f t="shared" si="168"/>
        <v>4.3</v>
      </c>
      <c r="BI120" s="155">
        <f t="shared" ref="BI120" si="169">BI64</f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2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170">AH120+BB120</f>
        <v>2.050000000000022</v>
      </c>
      <c r="AI121" s="192">
        <f t="shared" si="170"/>
        <v>23.800000000000008</v>
      </c>
      <c r="AJ121" s="192">
        <f t="shared" si="170"/>
        <v>1.099999999999997</v>
      </c>
      <c r="AK121" s="192">
        <f t="shared" si="170"/>
        <v>1.099999999999997</v>
      </c>
      <c r="AL121" s="192">
        <f t="shared" si="170"/>
        <v>1.0999999999999979</v>
      </c>
      <c r="AM121" s="192">
        <f t="shared" si="170"/>
        <v>1.099999999999997</v>
      </c>
      <c r="AN121" s="192">
        <f t="shared" si="170"/>
        <v>1.0999999999999979</v>
      </c>
      <c r="AO121" s="293">
        <f t="shared" si="170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171">IF(AH121&lt;-23,0,IF(AH121&lt;0,47+2*CEILING(AH121,-0.5),47+2*FLOOR(AH121,0.5)))</f>
        <v>51</v>
      </c>
      <c r="AS121" s="204">
        <f t="shared" si="171"/>
        <v>94</v>
      </c>
      <c r="AT121" s="204">
        <f t="shared" si="171"/>
        <v>49</v>
      </c>
      <c r="AU121" s="204">
        <f t="shared" si="171"/>
        <v>49</v>
      </c>
      <c r="AV121" s="204">
        <f t="shared" si="171"/>
        <v>49</v>
      </c>
      <c r="AW121" s="204">
        <f t="shared" si="171"/>
        <v>49</v>
      </c>
      <c r="AX121" s="204">
        <f t="shared" si="171"/>
        <v>49</v>
      </c>
      <c r="AY121" s="204">
        <f t="shared" si="171"/>
        <v>49</v>
      </c>
      <c r="AZ121" s="204">
        <f t="shared" si="171"/>
        <v>49</v>
      </c>
      <c r="BA121" s="204">
        <f t="shared" si="171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2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2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2">
      <c r="BM132" s="21" t="s">
        <v>40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BM123">
    <cfRule type="cellIs" dxfId="53" priority="32" stopIfTrue="1" operator="equal">
      <formula>"Yes"</formula>
    </cfRule>
    <cfRule type="cellIs" dxfId="52" priority="33" stopIfTrue="1" operator="notEqual">
      <formula>"Yes"</formula>
    </cfRule>
  </conditionalFormatting>
  <conditionalFormatting sqref="X91">
    <cfRule type="cellIs" dxfId="51" priority="31" stopIfTrue="1" operator="lessThan">
      <formula>$BL$91</formula>
    </cfRule>
  </conditionalFormatting>
  <conditionalFormatting sqref="AH95">
    <cfRule type="cellIs" dxfId="50" priority="30" stopIfTrue="1" operator="lessThan">
      <formula>$BL$95</formula>
    </cfRule>
  </conditionalFormatting>
  <conditionalFormatting sqref="X99 AG99">
    <cfRule type="cellIs" dxfId="49" priority="29" stopIfTrue="1" operator="lessThan">
      <formula>$BL$99</formula>
    </cfRule>
  </conditionalFormatting>
  <conditionalFormatting sqref="AH103 AQ103">
    <cfRule type="cellIs" dxfId="48" priority="28" stopIfTrue="1" operator="lessThan">
      <formula>$BL$103</formula>
    </cfRule>
  </conditionalFormatting>
  <conditionalFormatting sqref="D111 F111:J111 P107:T107 L111:O111 M107:N107">
    <cfRule type="cellIs" dxfId="47" priority="27" stopIfTrue="1" operator="lessThan">
      <formula>$BL$111</formula>
    </cfRule>
  </conditionalFormatting>
  <conditionalFormatting sqref="N113 P113:W113">
    <cfRule type="cellIs" dxfId="46" priority="26" stopIfTrue="1" operator="greaterThan">
      <formula>$BL$113</formula>
    </cfRule>
  </conditionalFormatting>
  <conditionalFormatting sqref="W111">
    <cfRule type="cellIs" dxfId="45" priority="25" stopIfTrue="1" operator="lessThan">
      <formula>$BL$111</formula>
    </cfRule>
  </conditionalFormatting>
  <conditionalFormatting sqref="D109 F109:M109">
    <cfRule type="cellIs" dxfId="44" priority="24" stopIfTrue="1" operator="greaterThan">
      <formula>$BL$109</formula>
    </cfRule>
  </conditionalFormatting>
  <conditionalFormatting sqref="D107">
    <cfRule type="cellIs" dxfId="43" priority="23" stopIfTrue="1" operator="lessThan">
      <formula>$BL$111</formula>
    </cfRule>
  </conditionalFormatting>
  <conditionalFormatting sqref="V107:W107">
    <cfRule type="cellIs" dxfId="42" priority="22" stopIfTrue="1" operator="lessThan">
      <formula>$BL$111</formula>
    </cfRule>
  </conditionalFormatting>
  <conditionalFormatting sqref="E111">
    <cfRule type="cellIs" dxfId="41" priority="21" stopIfTrue="1" operator="lessThan">
      <formula>$BL$111</formula>
    </cfRule>
  </conditionalFormatting>
  <conditionalFormatting sqref="E109">
    <cfRule type="cellIs" dxfId="40" priority="20" stopIfTrue="1" operator="greaterThan">
      <formula>$BL$109</formula>
    </cfRule>
  </conditionalFormatting>
  <conditionalFormatting sqref="E107">
    <cfRule type="cellIs" dxfId="39" priority="19" stopIfTrue="1" operator="lessThan">
      <formula>$BL$111</formula>
    </cfRule>
  </conditionalFormatting>
  <conditionalFormatting sqref="O107">
    <cfRule type="cellIs" dxfId="38" priority="18" stopIfTrue="1" operator="lessThan">
      <formula>$BL$111</formula>
    </cfRule>
  </conditionalFormatting>
  <conditionalFormatting sqref="O113">
    <cfRule type="cellIs" dxfId="37" priority="17" stopIfTrue="1" operator="greaterThan">
      <formula>$BL$113</formula>
    </cfRule>
  </conditionalFormatting>
  <conditionalFormatting sqref="Y91">
    <cfRule type="cellIs" dxfId="36" priority="16" stopIfTrue="1" operator="lessThan">
      <formula>$BL$91</formula>
    </cfRule>
  </conditionalFormatting>
  <conditionalFormatting sqref="Y99">
    <cfRule type="cellIs" dxfId="35" priority="15" stopIfTrue="1" operator="lessThan">
      <formula>$BL$99</formula>
    </cfRule>
  </conditionalFormatting>
  <conditionalFormatting sqref="AI95">
    <cfRule type="cellIs" dxfId="34" priority="14" stopIfTrue="1" operator="lessThan">
      <formula>$BL$95</formula>
    </cfRule>
  </conditionalFormatting>
  <conditionalFormatting sqref="AI103">
    <cfRule type="cellIs" dxfId="33" priority="13" stopIfTrue="1" operator="lessThan">
      <formula>$BL$103</formula>
    </cfRule>
  </conditionalFormatting>
  <conditionalFormatting sqref="AH115 AJ115:AQ115">
    <cfRule type="cellIs" dxfId="32" priority="6" stopIfTrue="1" operator="lessThan">
      <formula>$BL$103</formula>
    </cfRule>
  </conditionalFormatting>
  <conditionalFormatting sqref="AI115">
    <cfRule type="cellIs" dxfId="31" priority="5" stopIfTrue="1" operator="lessThan">
      <formula>$BL$103</formula>
    </cfRule>
  </conditionalFormatting>
  <conditionalFormatting sqref="AH117 AJ117:AQ117">
    <cfRule type="cellIs" dxfId="30" priority="4" stopIfTrue="1" operator="lessThan">
      <formula>$BL$103</formula>
    </cfRule>
  </conditionalFormatting>
  <conditionalFormatting sqref="AI117">
    <cfRule type="cellIs" dxfId="29" priority="3" stopIfTrue="1" operator="lessThan">
      <formula>$BL$103</formula>
    </cfRule>
  </conditionalFormatting>
  <conditionalFormatting sqref="Z91:AG91">
    <cfRule type="cellIs" dxfId="28" priority="2" stopIfTrue="1" operator="lessThan">
      <formula>$BL$92</formula>
    </cfRule>
  </conditionalFormatting>
  <conditionalFormatting sqref="AJ95:AQ95">
    <cfRule type="cellIs" dxfId="27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M132"/>
  <sheetViews>
    <sheetView topLeftCell="J1" zoomScale="70" zoomScaleNormal="70" workbookViewId="0">
      <selection activeCell="U11" sqref="U11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295" t="s">
        <v>109</v>
      </c>
      <c r="E2" s="296"/>
      <c r="F2" s="297"/>
      <c r="G2" s="297"/>
      <c r="H2" s="297"/>
      <c r="I2" s="297"/>
      <c r="J2" s="297"/>
      <c r="K2" s="297"/>
      <c r="L2" s="297"/>
      <c r="M2" s="298"/>
      <c r="N2" s="295" t="s">
        <v>110</v>
      </c>
      <c r="O2" s="296"/>
      <c r="P2" s="297"/>
      <c r="Q2" s="297"/>
      <c r="R2" s="297"/>
      <c r="S2" s="297"/>
      <c r="T2" s="297"/>
      <c r="U2" s="297"/>
      <c r="V2" s="297"/>
      <c r="W2" s="298"/>
      <c r="X2" s="295" t="s">
        <v>111</v>
      </c>
      <c r="Y2" s="296"/>
      <c r="Z2" s="297"/>
      <c r="AA2" s="297"/>
      <c r="AB2" s="297"/>
      <c r="AC2" s="297"/>
      <c r="AD2" s="297"/>
      <c r="AE2" s="297"/>
      <c r="AF2" s="297"/>
      <c r="AG2" s="298"/>
      <c r="AH2" s="295" t="s">
        <v>112</v>
      </c>
      <c r="AI2" s="296"/>
      <c r="AJ2" s="297"/>
      <c r="AK2" s="297"/>
      <c r="AL2" s="297"/>
      <c r="AM2" s="297"/>
      <c r="AN2" s="297"/>
      <c r="AO2" s="297"/>
      <c r="AP2" s="297"/>
      <c r="AQ2" s="298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299" t="s">
        <v>85</v>
      </c>
      <c r="G3" s="299"/>
      <c r="H3" s="300"/>
      <c r="I3" s="300"/>
      <c r="J3" s="300"/>
      <c r="K3" s="300"/>
      <c r="L3" s="300"/>
      <c r="M3" s="301"/>
      <c r="N3" s="44" t="s">
        <v>30</v>
      </c>
      <c r="O3" s="3" t="s">
        <v>31</v>
      </c>
      <c r="P3" s="299" t="s">
        <v>85</v>
      </c>
      <c r="Q3" s="299"/>
      <c r="R3" s="300"/>
      <c r="S3" s="300"/>
      <c r="T3" s="300"/>
      <c r="U3" s="300"/>
      <c r="V3" s="300"/>
      <c r="W3" s="301"/>
      <c r="X3" s="44" t="s">
        <v>30</v>
      </c>
      <c r="Y3" s="3" t="s">
        <v>31</v>
      </c>
      <c r="Z3" s="299" t="s">
        <v>85</v>
      </c>
      <c r="AA3" s="299"/>
      <c r="AB3" s="300"/>
      <c r="AC3" s="300"/>
      <c r="AD3" s="300"/>
      <c r="AE3" s="300"/>
      <c r="AF3" s="300"/>
      <c r="AG3" s="301"/>
      <c r="AH3" s="44" t="s">
        <v>30</v>
      </c>
      <c r="AI3" s="3" t="s">
        <v>31</v>
      </c>
      <c r="AJ3" s="299" t="s">
        <v>85</v>
      </c>
      <c r="AK3" s="299"/>
      <c r="AL3" s="300"/>
      <c r="AM3" s="300"/>
      <c r="AN3" s="300"/>
      <c r="AO3" s="300"/>
      <c r="AP3" s="300"/>
      <c r="AQ3" s="301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140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140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140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140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7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145</v>
      </c>
    </row>
    <row r="6" spans="1:65" ht="12.75" customHeight="1" x14ac:dyDescent="0.2">
      <c r="A6" s="227" t="s">
        <v>56</v>
      </c>
      <c r="B6" s="228" t="s">
        <v>57</v>
      </c>
      <c r="C6" s="238"/>
      <c r="D6" s="273">
        <v>20</v>
      </c>
      <c r="E6" s="274">
        <f t="shared" si="0"/>
        <v>20</v>
      </c>
      <c r="F6" s="274">
        <f t="shared" si="0"/>
        <v>20</v>
      </c>
      <c r="G6" s="274">
        <f t="shared" si="0"/>
        <v>20</v>
      </c>
      <c r="H6" s="274">
        <f t="shared" si="0"/>
        <v>20</v>
      </c>
      <c r="I6" s="274">
        <f t="shared" si="0"/>
        <v>20</v>
      </c>
      <c r="J6" s="274">
        <f t="shared" si="0"/>
        <v>20</v>
      </c>
      <c r="K6" s="274">
        <f t="shared" si="0"/>
        <v>20</v>
      </c>
      <c r="L6" s="274">
        <f t="shared" si="0"/>
        <v>20</v>
      </c>
      <c r="M6" s="274">
        <f t="shared" si="0"/>
        <v>20</v>
      </c>
      <c r="N6" s="273">
        <v>20</v>
      </c>
      <c r="O6" s="274">
        <f t="shared" si="0"/>
        <v>20</v>
      </c>
      <c r="P6" s="274">
        <f t="shared" si="0"/>
        <v>20</v>
      </c>
      <c r="Q6" s="274">
        <f t="shared" si="0"/>
        <v>20</v>
      </c>
      <c r="R6" s="274">
        <f t="shared" si="0"/>
        <v>20</v>
      </c>
      <c r="S6" s="274">
        <f t="shared" si="0"/>
        <v>20</v>
      </c>
      <c r="T6" s="274">
        <f t="shared" si="0"/>
        <v>20</v>
      </c>
      <c r="U6" s="274">
        <f t="shared" si="0"/>
        <v>20</v>
      </c>
      <c r="V6" s="274">
        <f t="shared" si="0"/>
        <v>20</v>
      </c>
      <c r="W6" s="274">
        <f t="shared" si="0"/>
        <v>20</v>
      </c>
      <c r="X6" s="229">
        <f t="shared" si="0"/>
        <v>20</v>
      </c>
      <c r="Y6" s="230">
        <f t="shared" si="0"/>
        <v>20</v>
      </c>
      <c r="Z6" s="230">
        <f t="shared" si="0"/>
        <v>20</v>
      </c>
      <c r="AA6" s="230">
        <f t="shared" si="0"/>
        <v>20</v>
      </c>
      <c r="AB6" s="230">
        <f t="shared" si="0"/>
        <v>20</v>
      </c>
      <c r="AC6" s="230">
        <f t="shared" si="0"/>
        <v>20</v>
      </c>
      <c r="AD6" s="230">
        <f t="shared" si="0"/>
        <v>20</v>
      </c>
      <c r="AE6" s="230">
        <f t="shared" si="0"/>
        <v>20</v>
      </c>
      <c r="AF6" s="230">
        <f t="shared" si="0"/>
        <v>20</v>
      </c>
      <c r="AG6" s="230">
        <f t="shared" si="0"/>
        <v>20</v>
      </c>
      <c r="AH6" s="229">
        <f t="shared" si="0"/>
        <v>20</v>
      </c>
      <c r="AI6" s="230">
        <f t="shared" si="0"/>
        <v>20</v>
      </c>
      <c r="AJ6" s="230">
        <f t="shared" si="0"/>
        <v>20</v>
      </c>
      <c r="AK6" s="230">
        <f t="shared" si="0"/>
        <v>20</v>
      </c>
      <c r="AL6" s="230">
        <f t="shared" si="0"/>
        <v>20</v>
      </c>
      <c r="AM6" s="230">
        <f t="shared" si="0"/>
        <v>20</v>
      </c>
      <c r="AN6" s="230">
        <f t="shared" si="0"/>
        <v>20</v>
      </c>
      <c r="AO6" s="230">
        <f t="shared" si="0"/>
        <v>20</v>
      </c>
      <c r="AP6" s="230">
        <f t="shared" si="0"/>
        <v>20</v>
      </c>
      <c r="AQ6" s="230">
        <f t="shared" si="0"/>
        <v>20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84</v>
      </c>
    </row>
    <row r="7" spans="1:65" ht="12.75" customHeight="1" x14ac:dyDescent="0.2">
      <c r="A7" s="227" t="s">
        <v>69</v>
      </c>
      <c r="B7" s="228"/>
      <c r="C7" s="238"/>
      <c r="D7" s="273">
        <v>51</v>
      </c>
      <c r="E7" s="274">
        <f t="shared" si="0"/>
        <v>51</v>
      </c>
      <c r="F7" s="274">
        <f t="shared" si="0"/>
        <v>51</v>
      </c>
      <c r="G7" s="274">
        <f t="shared" si="0"/>
        <v>51</v>
      </c>
      <c r="H7" s="274">
        <f t="shared" si="0"/>
        <v>51</v>
      </c>
      <c r="I7" s="274">
        <f t="shared" si="0"/>
        <v>51</v>
      </c>
      <c r="J7" s="274">
        <f t="shared" si="0"/>
        <v>51</v>
      </c>
      <c r="K7" s="274">
        <f t="shared" si="0"/>
        <v>51</v>
      </c>
      <c r="L7" s="274">
        <f t="shared" si="0"/>
        <v>51</v>
      </c>
      <c r="M7" s="274">
        <f t="shared" si="0"/>
        <v>51</v>
      </c>
      <c r="N7" s="273">
        <v>51</v>
      </c>
      <c r="O7" s="274">
        <f t="shared" si="0"/>
        <v>51</v>
      </c>
      <c r="P7" s="274">
        <f t="shared" si="0"/>
        <v>51</v>
      </c>
      <c r="Q7" s="274">
        <f t="shared" si="0"/>
        <v>51</v>
      </c>
      <c r="R7" s="274">
        <f t="shared" si="0"/>
        <v>51</v>
      </c>
      <c r="S7" s="274">
        <f t="shared" si="0"/>
        <v>51</v>
      </c>
      <c r="T7" s="274">
        <f t="shared" si="0"/>
        <v>51</v>
      </c>
      <c r="U7" s="274">
        <f t="shared" si="0"/>
        <v>51</v>
      </c>
      <c r="V7" s="274">
        <f t="shared" si="0"/>
        <v>51</v>
      </c>
      <c r="W7" s="274">
        <f t="shared" si="0"/>
        <v>51</v>
      </c>
      <c r="X7" s="229">
        <f t="shared" si="0"/>
        <v>51</v>
      </c>
      <c r="Y7" s="230">
        <f t="shared" si="0"/>
        <v>51</v>
      </c>
      <c r="Z7" s="230">
        <f t="shared" si="0"/>
        <v>51</v>
      </c>
      <c r="AA7" s="230">
        <f t="shared" si="0"/>
        <v>51</v>
      </c>
      <c r="AB7" s="230">
        <f t="shared" si="0"/>
        <v>51</v>
      </c>
      <c r="AC7" s="230">
        <f t="shared" si="0"/>
        <v>51</v>
      </c>
      <c r="AD7" s="230">
        <f t="shared" si="0"/>
        <v>51</v>
      </c>
      <c r="AE7" s="230">
        <f t="shared" si="0"/>
        <v>51</v>
      </c>
      <c r="AF7" s="230">
        <f t="shared" si="0"/>
        <v>51</v>
      </c>
      <c r="AG7" s="230">
        <f t="shared" si="0"/>
        <v>51</v>
      </c>
      <c r="AH7" s="229">
        <f t="shared" si="0"/>
        <v>51</v>
      </c>
      <c r="AI7" s="230">
        <f t="shared" si="0"/>
        <v>51</v>
      </c>
      <c r="AJ7" s="230">
        <f t="shared" si="0"/>
        <v>51</v>
      </c>
      <c r="AK7" s="230">
        <f t="shared" si="0"/>
        <v>51</v>
      </c>
      <c r="AL7" s="230">
        <f t="shared" si="0"/>
        <v>51</v>
      </c>
      <c r="AM7" s="230">
        <f t="shared" si="0"/>
        <v>51</v>
      </c>
      <c r="AN7" s="230">
        <f t="shared" si="0"/>
        <v>51</v>
      </c>
      <c r="AO7" s="230">
        <f t="shared" si="0"/>
        <v>51</v>
      </c>
      <c r="AP7" s="230">
        <f t="shared" si="0"/>
        <v>51</v>
      </c>
      <c r="AQ7" s="230">
        <f t="shared" si="0"/>
        <v>51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147</v>
      </c>
    </row>
    <row r="8" spans="1:65" x14ac:dyDescent="0.2">
      <c r="A8" s="4" t="s">
        <v>41</v>
      </c>
      <c r="B8" s="47" t="s">
        <v>4</v>
      </c>
      <c r="C8" s="5"/>
      <c r="D8" s="46" t="s">
        <v>7</v>
      </c>
      <c r="E8" s="5" t="s">
        <v>7</v>
      </c>
      <c r="F8" s="207">
        <v>0</v>
      </c>
      <c r="G8" s="207">
        <v>0.5</v>
      </c>
      <c r="H8" s="207">
        <v>1</v>
      </c>
      <c r="I8" s="207">
        <v>1.5</v>
      </c>
      <c r="J8" s="207">
        <v>2</v>
      </c>
      <c r="K8" s="207">
        <v>2.5</v>
      </c>
      <c r="L8" s="207">
        <v>3</v>
      </c>
      <c r="M8" s="208">
        <v>3.5</v>
      </c>
      <c r="N8" s="46" t="s">
        <v>7</v>
      </c>
      <c r="O8" s="207">
        <v>0</v>
      </c>
      <c r="P8" s="207">
        <v>0</v>
      </c>
      <c r="Q8" s="207">
        <v>0.5</v>
      </c>
      <c r="R8" s="207">
        <v>1</v>
      </c>
      <c r="S8" s="207">
        <v>1.5</v>
      </c>
      <c r="T8" s="207">
        <v>2</v>
      </c>
      <c r="U8" s="207">
        <v>2.5</v>
      </c>
      <c r="V8" s="207">
        <v>3</v>
      </c>
      <c r="W8" s="208">
        <v>3.5</v>
      </c>
      <c r="X8" s="46" t="s">
        <v>7</v>
      </c>
      <c r="Y8" s="207">
        <v>0</v>
      </c>
      <c r="Z8" s="207">
        <v>0</v>
      </c>
      <c r="AA8" s="207">
        <v>0.5</v>
      </c>
      <c r="AB8" s="207">
        <v>1</v>
      </c>
      <c r="AC8" s="207">
        <v>1.5</v>
      </c>
      <c r="AD8" s="207">
        <v>2</v>
      </c>
      <c r="AE8" s="207">
        <v>2.5</v>
      </c>
      <c r="AF8" s="207">
        <v>3</v>
      </c>
      <c r="AG8" s="208">
        <v>3.5</v>
      </c>
      <c r="AH8" s="46" t="s">
        <v>7</v>
      </c>
      <c r="AI8" s="207">
        <v>0</v>
      </c>
      <c r="AJ8" s="207">
        <v>0</v>
      </c>
      <c r="AK8" s="207">
        <v>0.5</v>
      </c>
      <c r="AL8" s="207">
        <v>1</v>
      </c>
      <c r="AM8" s="207">
        <v>1.5</v>
      </c>
      <c r="AN8" s="207">
        <v>2</v>
      </c>
      <c r="AO8" s="207">
        <v>2.5</v>
      </c>
      <c r="AP8" s="207">
        <v>3</v>
      </c>
      <c r="AQ8" s="208">
        <v>3.5</v>
      </c>
      <c r="AR8" s="86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31" t="s">
        <v>66</v>
      </c>
    </row>
    <row r="9" spans="1:65" x14ac:dyDescent="0.2">
      <c r="A9" s="4" t="s">
        <v>32</v>
      </c>
      <c r="B9" s="47" t="s">
        <v>2</v>
      </c>
      <c r="C9" s="5"/>
      <c r="D9" s="224">
        <v>-88</v>
      </c>
      <c r="E9" s="226">
        <v>-108.5</v>
      </c>
      <c r="F9" s="225">
        <v>-119.5</v>
      </c>
      <c r="G9" s="225">
        <f>$F$9+G8</f>
        <v>-119</v>
      </c>
      <c r="H9" s="225">
        <f t="shared" ref="H9:M9" si="1">$F$9+H8</f>
        <v>-118.5</v>
      </c>
      <c r="I9" s="225">
        <f t="shared" si="1"/>
        <v>-118</v>
      </c>
      <c r="J9" s="225">
        <f t="shared" si="1"/>
        <v>-117.5</v>
      </c>
      <c r="K9" s="225">
        <f t="shared" si="1"/>
        <v>-117</v>
      </c>
      <c r="L9" s="225">
        <f t="shared" si="1"/>
        <v>-116.5</v>
      </c>
      <c r="M9" s="225">
        <f t="shared" si="1"/>
        <v>-116</v>
      </c>
      <c r="N9" s="224">
        <v>-88</v>
      </c>
      <c r="O9" s="226">
        <v>-108.5</v>
      </c>
      <c r="P9" s="225">
        <v>-119.5</v>
      </c>
      <c r="Q9" s="225">
        <f>$F$9+Q8</f>
        <v>-119</v>
      </c>
      <c r="R9" s="225">
        <f t="shared" ref="R9:W9" si="2">$F$9+R8</f>
        <v>-118.5</v>
      </c>
      <c r="S9" s="225">
        <f t="shared" si="2"/>
        <v>-118</v>
      </c>
      <c r="T9" s="225">
        <f t="shared" si="2"/>
        <v>-117.5</v>
      </c>
      <c r="U9" s="225">
        <f t="shared" si="2"/>
        <v>-117</v>
      </c>
      <c r="V9" s="225">
        <f t="shared" si="2"/>
        <v>-116.5</v>
      </c>
      <c r="W9" s="225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145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24">
        <v>-1.75</v>
      </c>
      <c r="Y10" s="226">
        <v>20</v>
      </c>
      <c r="Z10" s="226">
        <v>-4</v>
      </c>
      <c r="AA10" s="226">
        <f>Z10</f>
        <v>-4</v>
      </c>
      <c r="AB10" s="226">
        <f t="shared" ref="AB10:AG10" si="3">AA10</f>
        <v>-4</v>
      </c>
      <c r="AC10" s="226">
        <f t="shared" si="3"/>
        <v>-4</v>
      </c>
      <c r="AD10" s="226">
        <f t="shared" si="3"/>
        <v>-4</v>
      </c>
      <c r="AE10" s="226">
        <f t="shared" si="3"/>
        <v>-4</v>
      </c>
      <c r="AF10" s="226">
        <f>AD10</f>
        <v>-4</v>
      </c>
      <c r="AG10" s="226">
        <f t="shared" si="3"/>
        <v>-4</v>
      </c>
      <c r="AH10" s="224">
        <v>-1.75</v>
      </c>
      <c r="AI10" s="226">
        <v>20</v>
      </c>
      <c r="AJ10" s="226">
        <v>-4</v>
      </c>
      <c r="AK10" s="226">
        <f>AJ10</f>
        <v>-4</v>
      </c>
      <c r="AL10" s="226">
        <f t="shared" ref="AL10:AQ10" si="4">AK10</f>
        <v>-4</v>
      </c>
      <c r="AM10" s="226">
        <f t="shared" si="4"/>
        <v>-4</v>
      </c>
      <c r="AN10" s="226">
        <f t="shared" si="4"/>
        <v>-4</v>
      </c>
      <c r="AO10" s="226">
        <f t="shared" si="4"/>
        <v>-4</v>
      </c>
      <c r="AP10" s="226">
        <f>AN10</f>
        <v>-4</v>
      </c>
      <c r="AQ10" s="226">
        <f t="shared" si="4"/>
        <v>-4</v>
      </c>
      <c r="AR10" s="87"/>
      <c r="AS10" s="83"/>
      <c r="AT10" s="83"/>
      <c r="AU10" s="83"/>
      <c r="AV10" s="83"/>
      <c r="AW10" s="83"/>
      <c r="AX10" s="83"/>
      <c r="AY10" s="83"/>
      <c r="AZ10" s="83"/>
      <c r="BA10" s="83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31" t="s">
        <v>145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8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44" t="s">
        <v>146</v>
      </c>
      <c r="B12" s="243"/>
      <c r="C12" s="242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9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90"/>
      <c r="BL12" s="90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14</v>
      </c>
      <c r="B15" s="220"/>
      <c r="C15" s="12"/>
      <c r="D15" s="295" t="s">
        <v>109</v>
      </c>
      <c r="E15" s="296"/>
      <c r="F15" s="297"/>
      <c r="G15" s="297"/>
      <c r="H15" s="297"/>
      <c r="I15" s="297"/>
      <c r="J15" s="297"/>
      <c r="K15" s="297"/>
      <c r="L15" s="297"/>
      <c r="M15" s="298"/>
      <c r="N15" s="295" t="s">
        <v>110</v>
      </c>
      <c r="O15" s="296"/>
      <c r="P15" s="297"/>
      <c r="Q15" s="297"/>
      <c r="R15" s="297"/>
      <c r="S15" s="297"/>
      <c r="T15" s="297"/>
      <c r="U15" s="297"/>
      <c r="V15" s="297"/>
      <c r="W15" s="298"/>
      <c r="X15" s="295" t="s">
        <v>111</v>
      </c>
      <c r="Y15" s="296"/>
      <c r="Z15" s="297"/>
      <c r="AA15" s="297"/>
      <c r="AB15" s="297"/>
      <c r="AC15" s="297"/>
      <c r="AD15" s="297"/>
      <c r="AE15" s="297"/>
      <c r="AF15" s="297"/>
      <c r="AG15" s="298"/>
      <c r="AH15" s="295" t="s">
        <v>112</v>
      </c>
      <c r="AI15" s="296"/>
      <c r="AJ15" s="297"/>
      <c r="AK15" s="297"/>
      <c r="AL15" s="297"/>
      <c r="AM15" s="297"/>
      <c r="AN15" s="297"/>
      <c r="AO15" s="297"/>
      <c r="AP15" s="297"/>
      <c r="AQ15" s="298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30</v>
      </c>
      <c r="E16" s="3" t="s">
        <v>31</v>
      </c>
      <c r="F16" s="299" t="s">
        <v>85</v>
      </c>
      <c r="G16" s="299"/>
      <c r="H16" s="300"/>
      <c r="I16" s="300"/>
      <c r="J16" s="300"/>
      <c r="K16" s="300"/>
      <c r="L16" s="300"/>
      <c r="M16" s="301"/>
      <c r="N16" s="44" t="s">
        <v>30</v>
      </c>
      <c r="O16" s="3" t="s">
        <v>31</v>
      </c>
      <c r="P16" s="299" t="s">
        <v>85</v>
      </c>
      <c r="Q16" s="299"/>
      <c r="R16" s="300"/>
      <c r="S16" s="300"/>
      <c r="T16" s="300"/>
      <c r="U16" s="300"/>
      <c r="V16" s="300"/>
      <c r="W16" s="301"/>
      <c r="X16" s="44" t="s">
        <v>30</v>
      </c>
      <c r="Y16" s="3" t="s">
        <v>31</v>
      </c>
      <c r="Z16" s="299" t="s">
        <v>85</v>
      </c>
      <c r="AA16" s="299"/>
      <c r="AB16" s="300"/>
      <c r="AC16" s="300"/>
      <c r="AD16" s="300"/>
      <c r="AE16" s="300"/>
      <c r="AF16" s="300"/>
      <c r="AG16" s="301"/>
      <c r="AH16" s="44" t="s">
        <v>30</v>
      </c>
      <c r="AI16" s="3" t="s">
        <v>31</v>
      </c>
      <c r="AJ16" s="299" t="s">
        <v>85</v>
      </c>
      <c r="AK16" s="299"/>
      <c r="AL16" s="300"/>
      <c r="AM16" s="300"/>
      <c r="AN16" s="300"/>
      <c r="AO16" s="300"/>
      <c r="AP16" s="300"/>
      <c r="AQ16" s="301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62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9">
        <f t="shared" si="6"/>
        <v>1.2619146889603858E-3</v>
      </c>
      <c r="AD17" s="8">
        <f t="shared" si="6"/>
        <v>1.4158915687682691E-3</v>
      </c>
      <c r="AE17" s="209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10" t="s">
        <v>43</v>
      </c>
    </row>
    <row r="18" spans="1:65" x14ac:dyDescent="0.2">
      <c r="A18" s="30" t="s">
        <v>113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9">
        <f t="shared" si="7"/>
        <v>-3.9999999999999836</v>
      </c>
      <c r="AD18" s="34">
        <f t="shared" si="7"/>
        <v>-4.0000000000000142</v>
      </c>
      <c r="AE18" s="129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1"/>
      <c r="BL18" s="91"/>
      <c r="BM18" s="22" t="s">
        <v>114</v>
      </c>
    </row>
    <row r="19" spans="1:65" x14ac:dyDescent="0.2">
      <c r="A19" s="272" t="s">
        <v>128</v>
      </c>
      <c r="B19" s="47" t="s">
        <v>61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9">
        <f t="shared" si="8"/>
        <v>-118.98970004336019</v>
      </c>
      <c r="AD19" s="34">
        <f t="shared" si="8"/>
        <v>-118.48970004336019</v>
      </c>
      <c r="AE19" s="129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2"/>
      <c r="BL19" s="92"/>
      <c r="BM19" s="22" t="s">
        <v>97</v>
      </c>
    </row>
    <row r="20" spans="1:65" x14ac:dyDescent="0.2">
      <c r="A20" s="272" t="s">
        <v>90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7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9">
        <f t="shared" si="9"/>
        <v>-3.9999999999999836</v>
      </c>
      <c r="AD20" s="34">
        <f t="shared" si="9"/>
        <v>-4.0000000000000142</v>
      </c>
      <c r="AE20" s="129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/>
    </row>
    <row r="21" spans="1:65" ht="13.5" thickBot="1" x14ac:dyDescent="0.25">
      <c r="A21" s="32" t="s">
        <v>33</v>
      </c>
      <c r="B21" s="57" t="s">
        <v>68</v>
      </c>
      <c r="C21" s="14"/>
      <c r="D21" s="80">
        <f t="shared" ref="D21:U21" si="11">10*LOG((D17+X17)*10^-9)+10*LOG(D7*12)</f>
        <v>-54.899329998537858</v>
      </c>
      <c r="E21" s="81">
        <f t="shared" si="11"/>
        <v>-57.578972084078153</v>
      </c>
      <c r="F21" s="81">
        <f t="shared" si="11"/>
        <v>-87.166781190811633</v>
      </c>
      <c r="G21" s="81">
        <f t="shared" si="11"/>
        <v>-86.666781190811662</v>
      </c>
      <c r="H21" s="81">
        <f t="shared" si="11"/>
        <v>-86.166781190811633</v>
      </c>
      <c r="I21" s="81">
        <f t="shared" si="11"/>
        <v>-85.666781190811633</v>
      </c>
      <c r="J21" s="81">
        <f t="shared" si="11"/>
        <v>-85.166781190811662</v>
      </c>
      <c r="K21" s="81">
        <f t="shared" si="11"/>
        <v>-84.666781190811633</v>
      </c>
      <c r="L21" s="81">
        <f t="shared" si="11"/>
        <v>-84.166781190811662</v>
      </c>
      <c r="M21" s="82">
        <f t="shared" si="11"/>
        <v>-83.666781190811662</v>
      </c>
      <c r="N21" s="80">
        <f t="shared" si="11"/>
        <v>-54.899329998537858</v>
      </c>
      <c r="O21" s="81">
        <f t="shared" si="11"/>
        <v>-57.578972084078153</v>
      </c>
      <c r="P21" s="81">
        <f t="shared" si="11"/>
        <v>-87.166781190811633</v>
      </c>
      <c r="Q21" s="81">
        <f t="shared" si="11"/>
        <v>-86.666781190811662</v>
      </c>
      <c r="R21" s="81">
        <f t="shared" si="11"/>
        <v>-86.166781190811633</v>
      </c>
      <c r="S21" s="81">
        <f t="shared" si="11"/>
        <v>-85.666781190811633</v>
      </c>
      <c r="T21" s="81">
        <f t="shared" si="11"/>
        <v>-85.166781190811662</v>
      </c>
      <c r="U21" s="81">
        <f t="shared" si="11"/>
        <v>-84.666781190811633</v>
      </c>
      <c r="V21" s="81">
        <f>10*LOG((V17+AP17)*10^-9)+10*LOG(V7*12)</f>
        <v>-84.166781190811662</v>
      </c>
      <c r="W21" s="82">
        <f>10*LOG((W17+AQ17)*10^-9)+10*LOG(W7*12)</f>
        <v>-83.666781190811662</v>
      </c>
      <c r="X21" s="79" t="s">
        <v>7</v>
      </c>
      <c r="Y21" s="14" t="s">
        <v>7</v>
      </c>
      <c r="Z21" s="14" t="s">
        <v>7</v>
      </c>
      <c r="AA21" s="14" t="s">
        <v>7</v>
      </c>
      <c r="AB21" s="14" t="s">
        <v>7</v>
      </c>
      <c r="AC21" s="15" t="s">
        <v>7</v>
      </c>
      <c r="AD21" s="14" t="s">
        <v>7</v>
      </c>
      <c r="AE21" s="15" t="s">
        <v>7</v>
      </c>
      <c r="AF21" s="36" t="s">
        <v>7</v>
      </c>
      <c r="AG21" s="54" t="s">
        <v>7</v>
      </c>
      <c r="AH21" s="79" t="s">
        <v>7</v>
      </c>
      <c r="AI21" s="14" t="s">
        <v>7</v>
      </c>
      <c r="AJ21" s="14" t="s">
        <v>7</v>
      </c>
      <c r="AK21" s="14" t="s">
        <v>7</v>
      </c>
      <c r="AL21" s="14" t="s">
        <v>7</v>
      </c>
      <c r="AM21" s="14" t="s">
        <v>7</v>
      </c>
      <c r="AN21" s="14" t="s">
        <v>7</v>
      </c>
      <c r="AO21" s="14" t="s">
        <v>7</v>
      </c>
      <c r="AP21" s="36" t="s">
        <v>7</v>
      </c>
      <c r="AQ21" s="54" t="s">
        <v>7</v>
      </c>
      <c r="AR21" s="79"/>
      <c r="AS21" s="36"/>
      <c r="AT21" s="36"/>
      <c r="AU21" s="36"/>
      <c r="AV21" s="36"/>
      <c r="AW21" s="36"/>
      <c r="AX21" s="36"/>
      <c r="AY21" s="36"/>
      <c r="AZ21" s="36"/>
      <c r="BA21" s="36"/>
      <c r="BB21" s="14"/>
      <c r="BC21" s="14"/>
      <c r="BD21" s="14"/>
      <c r="BE21" s="14"/>
      <c r="BF21" s="14"/>
      <c r="BG21" s="14"/>
      <c r="BH21" s="14"/>
      <c r="BI21" s="14"/>
      <c r="BJ21" s="14"/>
      <c r="BK21" s="57"/>
      <c r="BL21" s="57"/>
      <c r="BM21" s="25" t="s">
        <v>34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94" customFormat="1" x14ac:dyDescent="0.2">
      <c r="A24" s="1" t="s">
        <v>15</v>
      </c>
      <c r="B24" s="98"/>
      <c r="C24" s="99"/>
      <c r="D24" s="295" t="s">
        <v>109</v>
      </c>
      <c r="E24" s="296"/>
      <c r="F24" s="297"/>
      <c r="G24" s="297"/>
      <c r="H24" s="297"/>
      <c r="I24" s="297"/>
      <c r="J24" s="297"/>
      <c r="K24" s="297"/>
      <c r="L24" s="297"/>
      <c r="M24" s="298"/>
      <c r="N24" s="295" t="s">
        <v>110</v>
      </c>
      <c r="O24" s="296"/>
      <c r="P24" s="297"/>
      <c r="Q24" s="297"/>
      <c r="R24" s="297"/>
      <c r="S24" s="297"/>
      <c r="T24" s="297"/>
      <c r="U24" s="297"/>
      <c r="V24" s="297"/>
      <c r="W24" s="298"/>
      <c r="X24" s="295" t="s">
        <v>111</v>
      </c>
      <c r="Y24" s="296"/>
      <c r="Z24" s="302"/>
      <c r="AA24" s="302"/>
      <c r="AB24" s="302"/>
      <c r="AC24" s="302"/>
      <c r="AD24" s="302"/>
      <c r="AE24" s="302"/>
      <c r="AF24" s="302"/>
      <c r="AG24" s="303"/>
      <c r="AH24" s="295" t="s">
        <v>112</v>
      </c>
      <c r="AI24" s="296"/>
      <c r="AJ24" s="302"/>
      <c r="AK24" s="302"/>
      <c r="AL24" s="302"/>
      <c r="AM24" s="302"/>
      <c r="AN24" s="302"/>
      <c r="AO24" s="302"/>
      <c r="AP24" s="302"/>
      <c r="AQ24" s="303"/>
      <c r="AR24" s="295" t="s">
        <v>38</v>
      </c>
      <c r="AS24" s="296"/>
      <c r="AT24" s="302"/>
      <c r="AU24" s="302"/>
      <c r="AV24" s="302"/>
      <c r="AW24" s="302"/>
      <c r="AX24" s="302"/>
      <c r="AY24" s="302"/>
      <c r="AZ24" s="302"/>
      <c r="BA24" s="303"/>
      <c r="BB24" s="100"/>
      <c r="BC24" s="101"/>
      <c r="BD24" s="101"/>
      <c r="BE24" s="101"/>
      <c r="BF24" s="101"/>
      <c r="BG24" s="101"/>
      <c r="BH24" s="101"/>
      <c r="BI24" s="101"/>
      <c r="BJ24" s="101"/>
      <c r="BK24" s="131"/>
      <c r="BL24" s="131"/>
      <c r="BM24" s="132" t="s">
        <v>0</v>
      </c>
    </row>
    <row r="25" spans="1:65" s="94" customFormat="1" x14ac:dyDescent="0.2">
      <c r="A25" s="2"/>
      <c r="B25" s="92"/>
      <c r="C25" s="7"/>
      <c r="D25" s="44" t="s">
        <v>30</v>
      </c>
      <c r="E25" s="3" t="s">
        <v>31</v>
      </c>
      <c r="F25" s="299" t="s">
        <v>85</v>
      </c>
      <c r="G25" s="299"/>
      <c r="H25" s="300"/>
      <c r="I25" s="300"/>
      <c r="J25" s="300"/>
      <c r="K25" s="300"/>
      <c r="L25" s="300"/>
      <c r="M25" s="301"/>
      <c r="N25" s="44" t="s">
        <v>30</v>
      </c>
      <c r="O25" s="3" t="s">
        <v>31</v>
      </c>
      <c r="P25" s="299" t="s">
        <v>85</v>
      </c>
      <c r="Q25" s="299"/>
      <c r="R25" s="300"/>
      <c r="S25" s="300"/>
      <c r="T25" s="300"/>
      <c r="U25" s="300"/>
      <c r="V25" s="300"/>
      <c r="W25" s="301"/>
      <c r="X25" s="44" t="s">
        <v>30</v>
      </c>
      <c r="Y25" s="3" t="s">
        <v>31</v>
      </c>
      <c r="Z25" s="299" t="s">
        <v>85</v>
      </c>
      <c r="AA25" s="299"/>
      <c r="AB25" s="300"/>
      <c r="AC25" s="300"/>
      <c r="AD25" s="300"/>
      <c r="AE25" s="300"/>
      <c r="AF25" s="300"/>
      <c r="AG25" s="301"/>
      <c r="AH25" s="44" t="s">
        <v>30</v>
      </c>
      <c r="AI25" s="3" t="s">
        <v>31</v>
      </c>
      <c r="AJ25" s="299" t="s">
        <v>85</v>
      </c>
      <c r="AK25" s="299"/>
      <c r="AL25" s="300"/>
      <c r="AM25" s="300"/>
      <c r="AN25" s="300"/>
      <c r="AO25" s="300"/>
      <c r="AP25" s="300"/>
      <c r="AQ25" s="301"/>
      <c r="AR25" s="44" t="s">
        <v>30</v>
      </c>
      <c r="AS25" s="3" t="s">
        <v>31</v>
      </c>
      <c r="AT25" s="299" t="s">
        <v>85</v>
      </c>
      <c r="AU25" s="299"/>
      <c r="AV25" s="300"/>
      <c r="AW25" s="300"/>
      <c r="AX25" s="300"/>
      <c r="AY25" s="300"/>
      <c r="AZ25" s="300"/>
      <c r="BA25" s="301"/>
      <c r="BB25" s="133"/>
      <c r="BC25" s="134"/>
      <c r="BD25" s="134"/>
      <c r="BE25" s="134"/>
      <c r="BF25" s="134"/>
      <c r="BG25" s="134"/>
      <c r="BH25" s="134"/>
      <c r="BI25" s="134"/>
      <c r="BJ25" s="134"/>
      <c r="BK25" s="135"/>
      <c r="BL25" s="135"/>
      <c r="BM25" s="136"/>
    </row>
    <row r="26" spans="1:65" s="94" customFormat="1" x14ac:dyDescent="0.2">
      <c r="A26" s="137" t="s">
        <v>35</v>
      </c>
      <c r="B26" s="138" t="s">
        <v>9</v>
      </c>
      <c r="C26" s="239"/>
      <c r="D26" s="232">
        <v>1.5</v>
      </c>
      <c r="E26" s="281">
        <v>1.5</v>
      </c>
      <c r="F26" s="139">
        <f t="shared" ref="F26:V27" si="12">$D26</f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39">
        <f t="shared" si="12"/>
        <v>1.5</v>
      </c>
      <c r="M26" s="140">
        <f t="shared" si="12"/>
        <v>1.5</v>
      </c>
      <c r="N26" s="232">
        <v>1.5</v>
      </c>
      <c r="O26" s="139">
        <f t="shared" si="12"/>
        <v>1.5</v>
      </c>
      <c r="P26" s="139">
        <f t="shared" si="12"/>
        <v>1.5</v>
      </c>
      <c r="Q26" s="139">
        <f t="shared" si="12"/>
        <v>1.5</v>
      </c>
      <c r="R26" s="139">
        <f t="shared" si="12"/>
        <v>1.5</v>
      </c>
      <c r="S26" s="139">
        <f t="shared" si="12"/>
        <v>1.5</v>
      </c>
      <c r="T26" s="139">
        <f t="shared" si="12"/>
        <v>1.5</v>
      </c>
      <c r="U26" s="139">
        <f t="shared" si="12"/>
        <v>1.5</v>
      </c>
      <c r="V26" s="139">
        <f t="shared" si="12"/>
        <v>1.5</v>
      </c>
      <c r="W26" s="140">
        <f>$D26</f>
        <v>1.5</v>
      </c>
      <c r="X26" s="133"/>
      <c r="Y26" s="134"/>
      <c r="Z26" s="134"/>
      <c r="AA26" s="134"/>
      <c r="AB26" s="134"/>
      <c r="AC26" s="134"/>
      <c r="AD26" s="134"/>
      <c r="AE26" s="134"/>
      <c r="AF26" s="134"/>
      <c r="AG26" s="135"/>
      <c r="AH26" s="141"/>
      <c r="AI26" s="7"/>
      <c r="AJ26" s="7"/>
      <c r="AK26" s="7"/>
      <c r="AL26" s="7"/>
      <c r="AM26" s="7"/>
      <c r="AN26" s="7"/>
      <c r="AO26" s="7"/>
      <c r="AP26" s="134"/>
      <c r="AQ26" s="135"/>
      <c r="AR26" s="133"/>
      <c r="AS26" s="134"/>
      <c r="AT26" s="134"/>
      <c r="AU26" s="134"/>
      <c r="AV26" s="134"/>
      <c r="AW26" s="134"/>
      <c r="AX26" s="134"/>
      <c r="AY26" s="134"/>
      <c r="AZ26" s="134"/>
      <c r="BA26" s="135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ht="15.75" x14ac:dyDescent="0.3">
      <c r="A27" s="271" t="s">
        <v>63</v>
      </c>
      <c r="B27" s="138" t="s">
        <v>9</v>
      </c>
      <c r="C27" s="239"/>
      <c r="D27" s="232">
        <v>1.5</v>
      </c>
      <c r="E27" s="281"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39">
        <f t="shared" si="12"/>
        <v>1.5</v>
      </c>
      <c r="M27" s="140">
        <f t="shared" si="12"/>
        <v>1.5</v>
      </c>
      <c r="N27" s="232">
        <v>1.5</v>
      </c>
      <c r="O27" s="139">
        <f t="shared" si="12"/>
        <v>1.5</v>
      </c>
      <c r="P27" s="139">
        <f t="shared" si="12"/>
        <v>1.5</v>
      </c>
      <c r="Q27" s="139">
        <f t="shared" si="12"/>
        <v>1.5</v>
      </c>
      <c r="R27" s="139">
        <f t="shared" si="12"/>
        <v>1.5</v>
      </c>
      <c r="S27" s="139">
        <f t="shared" si="12"/>
        <v>1.5</v>
      </c>
      <c r="T27" s="139">
        <f t="shared" si="12"/>
        <v>1.5</v>
      </c>
      <c r="U27" s="139">
        <f t="shared" si="12"/>
        <v>1.5</v>
      </c>
      <c r="V27" s="139">
        <f t="shared" si="12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x14ac:dyDescent="0.2">
      <c r="A28" s="137" t="s">
        <v>36</v>
      </c>
      <c r="B28" s="138" t="s">
        <v>9</v>
      </c>
      <c r="C28" s="239"/>
      <c r="D28" s="142"/>
      <c r="E28" s="139"/>
      <c r="F28" s="139"/>
      <c r="G28" s="139"/>
      <c r="H28" s="139"/>
      <c r="I28" s="139"/>
      <c r="J28" s="139"/>
      <c r="K28" s="139"/>
      <c r="L28" s="139"/>
      <c r="M28" s="140"/>
      <c r="N28" s="142"/>
      <c r="O28" s="139"/>
      <c r="P28" s="139"/>
      <c r="Q28" s="139"/>
      <c r="R28" s="139"/>
      <c r="S28" s="139"/>
      <c r="T28" s="139"/>
      <c r="U28" s="139"/>
      <c r="V28" s="139"/>
      <c r="W28" s="140"/>
      <c r="X28" s="233">
        <v>0.3</v>
      </c>
      <c r="Y28" s="139">
        <f t="shared" ref="Y28:AG29" si="13">$X28</f>
        <v>0.3</v>
      </c>
      <c r="Z28" s="139">
        <f t="shared" si="13"/>
        <v>0.3</v>
      </c>
      <c r="AA28" s="139">
        <f t="shared" si="13"/>
        <v>0.3</v>
      </c>
      <c r="AB28" s="139">
        <f t="shared" si="13"/>
        <v>0.3</v>
      </c>
      <c r="AC28" s="139">
        <f t="shared" si="13"/>
        <v>0.3</v>
      </c>
      <c r="AD28" s="139">
        <f t="shared" si="13"/>
        <v>0.3</v>
      </c>
      <c r="AE28" s="139">
        <f t="shared" si="13"/>
        <v>0.3</v>
      </c>
      <c r="AF28" s="134">
        <f t="shared" si="13"/>
        <v>0.3</v>
      </c>
      <c r="AG28" s="135">
        <f t="shared" si="13"/>
        <v>0.3</v>
      </c>
      <c r="AH28" s="233">
        <v>0.3</v>
      </c>
      <c r="AI28" s="7">
        <f t="shared" ref="AI28:AQ29" si="14">$AH28</f>
        <v>0.3</v>
      </c>
      <c r="AJ28" s="7">
        <f t="shared" si="14"/>
        <v>0.3</v>
      </c>
      <c r="AK28" s="7">
        <f t="shared" si="14"/>
        <v>0.3</v>
      </c>
      <c r="AL28" s="7">
        <f t="shared" si="14"/>
        <v>0.3</v>
      </c>
      <c r="AM28" s="7">
        <f t="shared" si="14"/>
        <v>0.3</v>
      </c>
      <c r="AN28" s="7">
        <f t="shared" si="14"/>
        <v>0.3</v>
      </c>
      <c r="AO28" s="7">
        <f t="shared" si="14"/>
        <v>0.3</v>
      </c>
      <c r="AP28" s="134">
        <f t="shared" si="14"/>
        <v>0.3</v>
      </c>
      <c r="AQ28" s="135">
        <f t="shared" si="14"/>
        <v>0.3</v>
      </c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ht="15.75" x14ac:dyDescent="0.3">
      <c r="A29" s="271" t="s">
        <v>64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0.8</v>
      </c>
      <c r="Y29" s="139">
        <f t="shared" si="13"/>
        <v>0.8</v>
      </c>
      <c r="Z29" s="139">
        <f t="shared" si="13"/>
        <v>0.8</v>
      </c>
      <c r="AA29" s="139">
        <f t="shared" si="13"/>
        <v>0.8</v>
      </c>
      <c r="AB29" s="139">
        <f t="shared" si="13"/>
        <v>0.8</v>
      </c>
      <c r="AC29" s="139">
        <f t="shared" si="13"/>
        <v>0.8</v>
      </c>
      <c r="AD29" s="139">
        <f t="shared" si="13"/>
        <v>0.8</v>
      </c>
      <c r="AE29" s="139">
        <f t="shared" si="13"/>
        <v>0.8</v>
      </c>
      <c r="AF29" s="134">
        <f t="shared" si="13"/>
        <v>0.8</v>
      </c>
      <c r="AG29" s="135">
        <f t="shared" si="13"/>
        <v>0.8</v>
      </c>
      <c r="AH29" s="233">
        <v>0.8</v>
      </c>
      <c r="AI29" s="7">
        <f t="shared" si="14"/>
        <v>0.8</v>
      </c>
      <c r="AJ29" s="7">
        <f t="shared" si="14"/>
        <v>0.8</v>
      </c>
      <c r="AK29" s="7">
        <f t="shared" si="14"/>
        <v>0.8</v>
      </c>
      <c r="AL29" s="7">
        <f t="shared" si="14"/>
        <v>0.8</v>
      </c>
      <c r="AM29" s="7">
        <f t="shared" si="14"/>
        <v>0.8</v>
      </c>
      <c r="AN29" s="7">
        <f t="shared" si="14"/>
        <v>0.8</v>
      </c>
      <c r="AO29" s="7">
        <f t="shared" si="14"/>
        <v>0.8</v>
      </c>
      <c r="AP29" s="134">
        <f t="shared" si="14"/>
        <v>0.8</v>
      </c>
      <c r="AQ29" s="135">
        <f t="shared" si="14"/>
        <v>0.8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3.5" thickBot="1" x14ac:dyDescent="0.25">
      <c r="A30" s="276" t="s">
        <v>107</v>
      </c>
      <c r="B30" s="143" t="s">
        <v>9</v>
      </c>
      <c r="C30" s="240"/>
      <c r="D30" s="144"/>
      <c r="E30" s="145"/>
      <c r="F30" s="145"/>
      <c r="G30" s="145"/>
      <c r="H30" s="145"/>
      <c r="I30" s="145"/>
      <c r="J30" s="145"/>
      <c r="K30" s="145"/>
      <c r="L30" s="145"/>
      <c r="M30" s="146"/>
      <c r="N30" s="144"/>
      <c r="O30" s="145"/>
      <c r="P30" s="145"/>
      <c r="Q30" s="145"/>
      <c r="R30" s="145"/>
      <c r="S30" s="145"/>
      <c r="T30" s="145"/>
      <c r="U30" s="145"/>
      <c r="V30" s="145"/>
      <c r="W30" s="146"/>
      <c r="X30" s="144"/>
      <c r="Y30" s="145"/>
      <c r="Z30" s="145"/>
      <c r="AA30" s="145"/>
      <c r="AB30" s="145"/>
      <c r="AC30" s="145"/>
      <c r="AD30" s="145"/>
      <c r="AE30" s="145"/>
      <c r="AF30" s="145"/>
      <c r="AG30" s="146"/>
      <c r="AH30" s="144"/>
      <c r="AI30" s="145"/>
      <c r="AJ30" s="145"/>
      <c r="AK30" s="145"/>
      <c r="AL30" s="145"/>
      <c r="AM30" s="145"/>
      <c r="AN30" s="145"/>
      <c r="AO30" s="145"/>
      <c r="AP30" s="145"/>
      <c r="AQ30" s="146"/>
      <c r="AR30" s="234">
        <v>3</v>
      </c>
      <c r="AS30" s="235">
        <v>3</v>
      </c>
      <c r="AT30" s="235">
        <v>3.5</v>
      </c>
      <c r="AU30" s="145">
        <f t="shared" ref="AU30:BA30" si="15">$AT30</f>
        <v>3.5</v>
      </c>
      <c r="AV30" s="145">
        <f t="shared" si="15"/>
        <v>3.5</v>
      </c>
      <c r="AW30" s="145">
        <f t="shared" si="15"/>
        <v>3.5</v>
      </c>
      <c r="AX30" s="145">
        <f t="shared" si="15"/>
        <v>3.5</v>
      </c>
      <c r="AY30" s="145">
        <f t="shared" si="15"/>
        <v>3.5</v>
      </c>
      <c r="AZ30" s="145">
        <f t="shared" si="15"/>
        <v>3.5</v>
      </c>
      <c r="BA30" s="145">
        <f t="shared" si="15"/>
        <v>3.5</v>
      </c>
      <c r="BB30" s="144"/>
      <c r="BC30" s="145"/>
      <c r="BD30" s="145"/>
      <c r="BE30" s="145"/>
      <c r="BF30" s="145"/>
      <c r="BG30" s="145"/>
      <c r="BH30" s="145"/>
      <c r="BI30" s="145"/>
      <c r="BJ30" s="145"/>
      <c r="BK30" s="146"/>
      <c r="BL30" s="146"/>
      <c r="BM30" s="277" t="s">
        <v>115</v>
      </c>
    </row>
    <row r="31" spans="1:65" s="94" customFormat="1" x14ac:dyDescent="0.2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6"/>
    </row>
    <row r="32" spans="1:65" s="94" customFormat="1" ht="13.5" thickBot="1" x14ac:dyDescent="0.25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7"/>
      <c r="AI32" s="107"/>
      <c r="AJ32" s="107"/>
      <c r="AK32" s="107"/>
      <c r="AL32" s="107"/>
      <c r="AM32" s="107"/>
      <c r="AN32" s="107"/>
      <c r="AO32" s="107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9"/>
    </row>
    <row r="33" spans="1:65" s="94" customFormat="1" x14ac:dyDescent="0.2">
      <c r="A33" s="1" t="s">
        <v>17</v>
      </c>
      <c r="B33" s="98"/>
      <c r="C33" s="245"/>
      <c r="D33" s="295" t="s">
        <v>109</v>
      </c>
      <c r="E33" s="296"/>
      <c r="F33" s="297"/>
      <c r="G33" s="297"/>
      <c r="H33" s="297"/>
      <c r="I33" s="297"/>
      <c r="J33" s="297"/>
      <c r="K33" s="297"/>
      <c r="L33" s="297"/>
      <c r="M33" s="298"/>
      <c r="N33" s="295" t="s">
        <v>110</v>
      </c>
      <c r="O33" s="296"/>
      <c r="P33" s="297"/>
      <c r="Q33" s="297"/>
      <c r="R33" s="297"/>
      <c r="S33" s="297"/>
      <c r="T33" s="297"/>
      <c r="U33" s="297"/>
      <c r="V33" s="297"/>
      <c r="W33" s="298"/>
      <c r="X33" s="296" t="s">
        <v>111</v>
      </c>
      <c r="Y33" s="296"/>
      <c r="Z33" s="302"/>
      <c r="AA33" s="302"/>
      <c r="AB33" s="302"/>
      <c r="AC33" s="302"/>
      <c r="AD33" s="302"/>
      <c r="AE33" s="302"/>
      <c r="AF33" s="302"/>
      <c r="AG33" s="303"/>
      <c r="AH33" s="295" t="s">
        <v>112</v>
      </c>
      <c r="AI33" s="296"/>
      <c r="AJ33" s="302"/>
      <c r="AK33" s="302"/>
      <c r="AL33" s="302"/>
      <c r="AM33" s="302"/>
      <c r="AN33" s="302"/>
      <c r="AO33" s="302"/>
      <c r="AP33" s="302"/>
      <c r="AQ33" s="303"/>
      <c r="AR33" s="295" t="s">
        <v>38</v>
      </c>
      <c r="AS33" s="296"/>
      <c r="AT33" s="302"/>
      <c r="AU33" s="302"/>
      <c r="AV33" s="302"/>
      <c r="AW33" s="302"/>
      <c r="AX33" s="302"/>
      <c r="AY33" s="302"/>
      <c r="AZ33" s="302"/>
      <c r="BA33" s="303"/>
      <c r="BB33" s="295" t="s">
        <v>29</v>
      </c>
      <c r="BC33" s="296"/>
      <c r="BD33" s="302"/>
      <c r="BE33" s="302"/>
      <c r="BF33" s="302"/>
      <c r="BG33" s="302"/>
      <c r="BH33" s="302"/>
      <c r="BI33" s="302"/>
      <c r="BJ33" s="302"/>
      <c r="BK33" s="303"/>
      <c r="BL33" s="252"/>
      <c r="BM33" s="19" t="s">
        <v>0</v>
      </c>
    </row>
    <row r="34" spans="1:65" s="94" customFormat="1" x14ac:dyDescent="0.2">
      <c r="A34" s="61"/>
      <c r="B34" s="92"/>
      <c r="C34" s="246"/>
      <c r="D34" s="44" t="s">
        <v>30</v>
      </c>
      <c r="E34" s="3" t="s">
        <v>31</v>
      </c>
      <c r="F34" s="299" t="s">
        <v>85</v>
      </c>
      <c r="G34" s="299"/>
      <c r="H34" s="300"/>
      <c r="I34" s="300"/>
      <c r="J34" s="300"/>
      <c r="K34" s="300"/>
      <c r="L34" s="300"/>
      <c r="M34" s="301"/>
      <c r="N34" s="44" t="s">
        <v>30</v>
      </c>
      <c r="O34" s="3" t="s">
        <v>31</v>
      </c>
      <c r="P34" s="299" t="s">
        <v>85</v>
      </c>
      <c r="Q34" s="299"/>
      <c r="R34" s="300"/>
      <c r="S34" s="300"/>
      <c r="T34" s="300"/>
      <c r="U34" s="300"/>
      <c r="V34" s="300"/>
      <c r="W34" s="301"/>
      <c r="X34" s="44" t="s">
        <v>30</v>
      </c>
      <c r="Y34" s="3" t="s">
        <v>31</v>
      </c>
      <c r="Z34" s="299" t="s">
        <v>85</v>
      </c>
      <c r="AA34" s="299"/>
      <c r="AB34" s="300"/>
      <c r="AC34" s="300"/>
      <c r="AD34" s="300"/>
      <c r="AE34" s="300"/>
      <c r="AF34" s="300"/>
      <c r="AG34" s="301"/>
      <c r="AH34" s="44" t="s">
        <v>30</v>
      </c>
      <c r="AI34" s="3" t="s">
        <v>31</v>
      </c>
      <c r="AJ34" s="299" t="s">
        <v>85</v>
      </c>
      <c r="AK34" s="299"/>
      <c r="AL34" s="300"/>
      <c r="AM34" s="300"/>
      <c r="AN34" s="300"/>
      <c r="AO34" s="300"/>
      <c r="AP34" s="300"/>
      <c r="AQ34" s="301"/>
      <c r="AR34" s="44" t="s">
        <v>30</v>
      </c>
      <c r="AS34" s="3" t="s">
        <v>31</v>
      </c>
      <c r="AT34" s="299" t="s">
        <v>85</v>
      </c>
      <c r="AU34" s="299"/>
      <c r="AV34" s="300"/>
      <c r="AW34" s="300"/>
      <c r="AX34" s="300"/>
      <c r="AY34" s="300"/>
      <c r="AZ34" s="300"/>
      <c r="BA34" s="301"/>
      <c r="BB34" s="44" t="s">
        <v>30</v>
      </c>
      <c r="BC34" s="3" t="s">
        <v>31</v>
      </c>
      <c r="BD34" s="299" t="s">
        <v>85</v>
      </c>
      <c r="BE34" s="299"/>
      <c r="BF34" s="300"/>
      <c r="BG34" s="300"/>
      <c r="BH34" s="300"/>
      <c r="BI34" s="300"/>
      <c r="BJ34" s="300"/>
      <c r="BK34" s="301"/>
      <c r="BL34" s="92"/>
      <c r="BM34" s="20"/>
    </row>
    <row r="35" spans="1:65" s="94" customFormat="1" x14ac:dyDescent="0.2">
      <c r="A35" s="215" t="s">
        <v>116</v>
      </c>
      <c r="B35" s="168" t="s">
        <v>8</v>
      </c>
      <c r="C35" s="247"/>
      <c r="D35" s="148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2">
        <v>0</v>
      </c>
      <c r="M35" s="152">
        <v>0</v>
      </c>
      <c r="N35" s="148">
        <v>0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3">
        <v>0</v>
      </c>
      <c r="X35" s="152">
        <v>1</v>
      </c>
      <c r="Y35" s="152">
        <v>1</v>
      </c>
      <c r="Z35" s="152">
        <v>1</v>
      </c>
      <c r="AA35" s="152">
        <v>1</v>
      </c>
      <c r="AB35" s="152">
        <v>1</v>
      </c>
      <c r="AC35" s="152">
        <v>1</v>
      </c>
      <c r="AD35" s="152">
        <v>1</v>
      </c>
      <c r="AE35" s="152">
        <v>1</v>
      </c>
      <c r="AF35" s="152">
        <v>1</v>
      </c>
      <c r="AG35" s="153">
        <v>1</v>
      </c>
      <c r="AH35" s="148">
        <v>0</v>
      </c>
      <c r="AI35" s="152">
        <v>0</v>
      </c>
      <c r="AJ35" s="152">
        <v>0</v>
      </c>
      <c r="AK35" s="152">
        <v>0</v>
      </c>
      <c r="AL35" s="152">
        <v>0</v>
      </c>
      <c r="AM35" s="152">
        <v>0</v>
      </c>
      <c r="AN35" s="152">
        <v>0</v>
      </c>
      <c r="AO35" s="152">
        <v>0</v>
      </c>
      <c r="AP35" s="152">
        <v>0</v>
      </c>
      <c r="AQ35" s="153">
        <v>0</v>
      </c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48"/>
      <c r="BC35" s="152"/>
      <c r="BD35" s="152"/>
      <c r="BE35" s="152"/>
      <c r="BF35" s="152"/>
      <c r="BG35" s="152"/>
      <c r="BH35" s="152"/>
      <c r="BI35" s="152"/>
      <c r="BJ35" s="152"/>
      <c r="BK35" s="153"/>
      <c r="BL35" s="153"/>
      <c r="BM35" s="170" t="s">
        <v>21</v>
      </c>
    </row>
    <row r="36" spans="1:65" s="94" customFormat="1" x14ac:dyDescent="0.2">
      <c r="A36" s="216" t="s">
        <v>117</v>
      </c>
      <c r="B36" s="168" t="s">
        <v>4</v>
      </c>
      <c r="C36" s="247"/>
      <c r="D36" s="282">
        <f>D27*D35</f>
        <v>0</v>
      </c>
      <c r="E36" s="283">
        <f t="shared" ref="E36:W36" si="16">E27*E35</f>
        <v>0</v>
      </c>
      <c r="F36" s="283">
        <f t="shared" si="16"/>
        <v>0</v>
      </c>
      <c r="G36" s="283">
        <f t="shared" si="16"/>
        <v>0</v>
      </c>
      <c r="H36" s="283">
        <f t="shared" si="16"/>
        <v>0</v>
      </c>
      <c r="I36" s="283">
        <f t="shared" si="16"/>
        <v>0</v>
      </c>
      <c r="J36" s="283">
        <f t="shared" si="16"/>
        <v>0</v>
      </c>
      <c r="K36" s="283">
        <f t="shared" si="16"/>
        <v>0</v>
      </c>
      <c r="L36" s="283">
        <f t="shared" si="16"/>
        <v>0</v>
      </c>
      <c r="M36" s="283">
        <f t="shared" si="16"/>
        <v>0</v>
      </c>
      <c r="N36" s="282">
        <f t="shared" si="16"/>
        <v>0</v>
      </c>
      <c r="O36" s="283">
        <f t="shared" si="16"/>
        <v>0</v>
      </c>
      <c r="P36" s="283">
        <f t="shared" si="16"/>
        <v>0</v>
      </c>
      <c r="Q36" s="283">
        <f t="shared" si="16"/>
        <v>0</v>
      </c>
      <c r="R36" s="283">
        <f t="shared" si="16"/>
        <v>0</v>
      </c>
      <c r="S36" s="283">
        <f t="shared" si="16"/>
        <v>0</v>
      </c>
      <c r="T36" s="283">
        <f t="shared" si="16"/>
        <v>0</v>
      </c>
      <c r="U36" s="283">
        <f t="shared" si="16"/>
        <v>0</v>
      </c>
      <c r="V36" s="283">
        <f t="shared" si="16"/>
        <v>0</v>
      </c>
      <c r="W36" s="284">
        <f t="shared" si="16"/>
        <v>0</v>
      </c>
      <c r="X36" s="283">
        <f>X29*X35</f>
        <v>0.8</v>
      </c>
      <c r="Y36" s="283">
        <f t="shared" ref="Y36:AG36" si="17">Y29*Y35</f>
        <v>0.8</v>
      </c>
      <c r="Z36" s="283">
        <f t="shared" si="17"/>
        <v>0.8</v>
      </c>
      <c r="AA36" s="283">
        <f t="shared" si="17"/>
        <v>0.8</v>
      </c>
      <c r="AB36" s="283">
        <f t="shared" si="17"/>
        <v>0.8</v>
      </c>
      <c r="AC36" s="283">
        <f t="shared" si="17"/>
        <v>0.8</v>
      </c>
      <c r="AD36" s="283">
        <f t="shared" si="17"/>
        <v>0.8</v>
      </c>
      <c r="AE36" s="283">
        <f t="shared" si="17"/>
        <v>0.8</v>
      </c>
      <c r="AF36" s="283">
        <f t="shared" si="17"/>
        <v>0.8</v>
      </c>
      <c r="AG36" s="284">
        <f t="shared" si="17"/>
        <v>0.8</v>
      </c>
      <c r="AH36" s="282">
        <f>AH$29*AH35</f>
        <v>0</v>
      </c>
      <c r="AI36" s="283">
        <f t="shared" ref="AI36:AQ36" si="18">AI$29*AI35</f>
        <v>0</v>
      </c>
      <c r="AJ36" s="283">
        <f t="shared" si="18"/>
        <v>0</v>
      </c>
      <c r="AK36" s="283">
        <f t="shared" si="18"/>
        <v>0</v>
      </c>
      <c r="AL36" s="283">
        <f t="shared" si="18"/>
        <v>0</v>
      </c>
      <c r="AM36" s="283">
        <f t="shared" si="18"/>
        <v>0</v>
      </c>
      <c r="AN36" s="283">
        <f t="shared" si="18"/>
        <v>0</v>
      </c>
      <c r="AO36" s="283">
        <f t="shared" si="18"/>
        <v>0</v>
      </c>
      <c r="AP36" s="283">
        <f t="shared" si="18"/>
        <v>0</v>
      </c>
      <c r="AQ36" s="284">
        <f t="shared" si="18"/>
        <v>0</v>
      </c>
      <c r="AR36" s="152"/>
      <c r="AS36" s="152"/>
      <c r="AT36" s="152"/>
      <c r="AU36" s="152"/>
      <c r="AV36" s="152"/>
      <c r="AW36" s="152"/>
      <c r="AX36" s="152"/>
      <c r="AY36" s="283"/>
      <c r="AZ36" s="152"/>
      <c r="BA36" s="152"/>
      <c r="BB36" s="154">
        <f t="shared" ref="BB36:BI36" si="19">SQRT(SUMSQ(D36,X36,AH36))</f>
        <v>0.8</v>
      </c>
      <c r="BC36" s="155">
        <f t="shared" si="19"/>
        <v>0.8</v>
      </c>
      <c r="BD36" s="155">
        <f t="shared" si="19"/>
        <v>0.8</v>
      </c>
      <c r="BE36" s="155">
        <f t="shared" si="19"/>
        <v>0.8</v>
      </c>
      <c r="BF36" s="155">
        <f t="shared" si="19"/>
        <v>0.8</v>
      </c>
      <c r="BG36" s="155">
        <f t="shared" si="19"/>
        <v>0.8</v>
      </c>
      <c r="BH36" s="155">
        <f t="shared" si="19"/>
        <v>0.8</v>
      </c>
      <c r="BI36" s="155">
        <f t="shared" si="19"/>
        <v>0.8</v>
      </c>
      <c r="BJ36" s="155">
        <f>SQRT(SUMSQ(L36,AF36,AP36))</f>
        <v>0.8</v>
      </c>
      <c r="BK36" s="156">
        <f>SQRT(SUMSQ(M36,AG36,AQ36))</f>
        <v>0.8</v>
      </c>
      <c r="BL36" s="156"/>
      <c r="BM36" s="171" t="s">
        <v>118</v>
      </c>
    </row>
    <row r="37" spans="1:65" s="94" customFormat="1" x14ac:dyDescent="0.2">
      <c r="A37" s="157"/>
      <c r="B37" s="135"/>
      <c r="C37" s="248"/>
      <c r="D37" s="158"/>
      <c r="E37" s="159"/>
      <c r="F37" s="159"/>
      <c r="G37" s="159"/>
      <c r="H37" s="159"/>
      <c r="I37" s="159"/>
      <c r="J37" s="159"/>
      <c r="K37" s="159"/>
      <c r="L37" s="159"/>
      <c r="M37" s="159"/>
      <c r="N37" s="158"/>
      <c r="O37" s="159"/>
      <c r="P37" s="159"/>
      <c r="Q37" s="159"/>
      <c r="R37" s="159"/>
      <c r="S37" s="159"/>
      <c r="T37" s="159"/>
      <c r="U37" s="159"/>
      <c r="V37" s="159"/>
      <c r="W37" s="160"/>
      <c r="X37" s="159"/>
      <c r="Y37" s="159"/>
      <c r="Z37" s="159"/>
      <c r="AA37" s="159"/>
      <c r="AB37" s="159"/>
      <c r="AC37" s="159"/>
      <c r="AD37" s="159"/>
      <c r="AE37" s="159"/>
      <c r="AF37" s="159"/>
      <c r="AG37" s="160"/>
      <c r="AH37" s="158"/>
      <c r="AI37" s="159"/>
      <c r="AJ37" s="159"/>
      <c r="AK37" s="159"/>
      <c r="AL37" s="159"/>
      <c r="AM37" s="159"/>
      <c r="AN37" s="159"/>
      <c r="AO37" s="159"/>
      <c r="AP37" s="162"/>
      <c r="AQ37" s="161"/>
      <c r="AR37" s="162"/>
      <c r="AS37" s="162"/>
      <c r="AT37" s="162"/>
      <c r="AU37" s="162"/>
      <c r="AV37" s="162"/>
      <c r="AW37" s="162"/>
      <c r="AX37" s="162"/>
      <c r="AY37" s="159"/>
      <c r="AZ37" s="162"/>
      <c r="BA37" s="162"/>
      <c r="BB37" s="163"/>
      <c r="BC37" s="164"/>
      <c r="BD37" s="164"/>
      <c r="BE37" s="164"/>
      <c r="BF37" s="164"/>
      <c r="BG37" s="164"/>
      <c r="BH37" s="164"/>
      <c r="BI37" s="164"/>
      <c r="BJ37" s="164"/>
      <c r="BK37" s="165"/>
      <c r="BL37" s="165"/>
      <c r="BM37" s="167"/>
    </row>
    <row r="38" spans="1:65" s="94" customFormat="1" x14ac:dyDescent="0.2">
      <c r="A38" s="13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58"/>
      <c r="BC38" s="159"/>
      <c r="BD38" s="159"/>
      <c r="BE38" s="159"/>
      <c r="BF38" s="159"/>
      <c r="BG38" s="159"/>
      <c r="BH38" s="159"/>
      <c r="BI38" s="159"/>
      <c r="BJ38" s="159"/>
      <c r="BK38" s="160"/>
      <c r="BL38" s="160"/>
      <c r="BM38" s="167"/>
    </row>
    <row r="39" spans="1:65" s="94" customFormat="1" x14ac:dyDescent="0.2">
      <c r="A39" s="215" t="s">
        <v>119</v>
      </c>
      <c r="B39" s="168" t="s">
        <v>8</v>
      </c>
      <c r="C39" s="247"/>
      <c r="D39" s="148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2">
        <v>0</v>
      </c>
      <c r="M39" s="152">
        <v>0</v>
      </c>
      <c r="N39" s="148">
        <v>0</v>
      </c>
      <c r="O39" s="152">
        <v>0</v>
      </c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3">
        <v>0</v>
      </c>
      <c r="X39" s="152">
        <v>0</v>
      </c>
      <c r="Y39" s="152">
        <v>0</v>
      </c>
      <c r="Z39" s="152">
        <v>0</v>
      </c>
      <c r="AA39" s="152">
        <v>0</v>
      </c>
      <c r="AB39" s="152">
        <v>0</v>
      </c>
      <c r="AC39" s="152">
        <v>0</v>
      </c>
      <c r="AD39" s="152">
        <v>0</v>
      </c>
      <c r="AE39" s="152">
        <v>0</v>
      </c>
      <c r="AF39" s="152">
        <v>0</v>
      </c>
      <c r="AG39" s="153">
        <v>0</v>
      </c>
      <c r="AH39" s="148">
        <v>1</v>
      </c>
      <c r="AI39" s="152">
        <v>1</v>
      </c>
      <c r="AJ39" s="152">
        <v>1</v>
      </c>
      <c r="AK39" s="152">
        <v>1</v>
      </c>
      <c r="AL39" s="152">
        <v>1</v>
      </c>
      <c r="AM39" s="152">
        <v>1</v>
      </c>
      <c r="AN39" s="152">
        <v>1</v>
      </c>
      <c r="AO39" s="152">
        <v>1</v>
      </c>
      <c r="AP39" s="152">
        <v>1</v>
      </c>
      <c r="AQ39" s="153">
        <v>1</v>
      </c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48"/>
      <c r="BC39" s="152"/>
      <c r="BD39" s="152"/>
      <c r="BE39" s="152"/>
      <c r="BF39" s="152"/>
      <c r="BG39" s="152"/>
      <c r="BH39" s="152"/>
      <c r="BI39" s="152"/>
      <c r="BJ39" s="152"/>
      <c r="BK39" s="153"/>
      <c r="BL39" s="153"/>
      <c r="BM39" s="170" t="s">
        <v>21</v>
      </c>
    </row>
    <row r="40" spans="1:65" s="94" customFormat="1" x14ac:dyDescent="0.2">
      <c r="A40" s="216" t="s">
        <v>120</v>
      </c>
      <c r="B40" s="168" t="s">
        <v>4</v>
      </c>
      <c r="C40" s="247"/>
      <c r="D40" s="282">
        <f>D27*D39</f>
        <v>0</v>
      </c>
      <c r="E40" s="283">
        <f t="shared" ref="E40:W40" si="20">E27*E39</f>
        <v>0</v>
      </c>
      <c r="F40" s="283">
        <f t="shared" si="20"/>
        <v>0</v>
      </c>
      <c r="G40" s="283">
        <f t="shared" si="20"/>
        <v>0</v>
      </c>
      <c r="H40" s="283">
        <f t="shared" si="20"/>
        <v>0</v>
      </c>
      <c r="I40" s="283">
        <f t="shared" si="20"/>
        <v>0</v>
      </c>
      <c r="J40" s="283">
        <f t="shared" si="20"/>
        <v>0</v>
      </c>
      <c r="K40" s="283">
        <f t="shared" si="20"/>
        <v>0</v>
      </c>
      <c r="L40" s="283">
        <f t="shared" si="20"/>
        <v>0</v>
      </c>
      <c r="M40" s="283">
        <f t="shared" si="20"/>
        <v>0</v>
      </c>
      <c r="N40" s="282">
        <f t="shared" si="20"/>
        <v>0</v>
      </c>
      <c r="O40" s="283">
        <f t="shared" si="20"/>
        <v>0</v>
      </c>
      <c r="P40" s="283">
        <f t="shared" si="20"/>
        <v>0</v>
      </c>
      <c r="Q40" s="283">
        <f t="shared" si="20"/>
        <v>0</v>
      </c>
      <c r="R40" s="283">
        <f t="shared" si="20"/>
        <v>0</v>
      </c>
      <c r="S40" s="283">
        <f t="shared" si="20"/>
        <v>0</v>
      </c>
      <c r="T40" s="283">
        <f t="shared" si="20"/>
        <v>0</v>
      </c>
      <c r="U40" s="283">
        <f t="shared" si="20"/>
        <v>0</v>
      </c>
      <c r="V40" s="283">
        <f t="shared" si="20"/>
        <v>0</v>
      </c>
      <c r="W40" s="284">
        <f t="shared" si="20"/>
        <v>0</v>
      </c>
      <c r="X40" s="283">
        <f>X$29*X39</f>
        <v>0</v>
      </c>
      <c r="Y40" s="283">
        <f t="shared" ref="Y40:AG40" si="21">Y$29*Y39</f>
        <v>0</v>
      </c>
      <c r="Z40" s="283">
        <f t="shared" si="21"/>
        <v>0</v>
      </c>
      <c r="AA40" s="283">
        <f t="shared" si="21"/>
        <v>0</v>
      </c>
      <c r="AB40" s="283">
        <f t="shared" si="21"/>
        <v>0</v>
      </c>
      <c r="AC40" s="283">
        <f t="shared" si="21"/>
        <v>0</v>
      </c>
      <c r="AD40" s="283">
        <f t="shared" si="21"/>
        <v>0</v>
      </c>
      <c r="AE40" s="283">
        <f t="shared" si="21"/>
        <v>0</v>
      </c>
      <c r="AF40" s="283">
        <f t="shared" si="21"/>
        <v>0</v>
      </c>
      <c r="AG40" s="284">
        <f t="shared" si="21"/>
        <v>0</v>
      </c>
      <c r="AH40" s="282">
        <f>AH29*AH39</f>
        <v>0.8</v>
      </c>
      <c r="AI40" s="283">
        <f t="shared" ref="AI40:AQ40" si="22">AI29*AI39</f>
        <v>0.8</v>
      </c>
      <c r="AJ40" s="283">
        <f t="shared" si="22"/>
        <v>0.8</v>
      </c>
      <c r="AK40" s="283">
        <f t="shared" si="22"/>
        <v>0.8</v>
      </c>
      <c r="AL40" s="283">
        <f t="shared" si="22"/>
        <v>0.8</v>
      </c>
      <c r="AM40" s="283">
        <f t="shared" si="22"/>
        <v>0.8</v>
      </c>
      <c r="AN40" s="283">
        <f t="shared" si="22"/>
        <v>0.8</v>
      </c>
      <c r="AO40" s="283">
        <f t="shared" si="22"/>
        <v>0.8</v>
      </c>
      <c r="AP40" s="283">
        <f t="shared" si="22"/>
        <v>0.8</v>
      </c>
      <c r="AQ40" s="153">
        <f t="shared" si="22"/>
        <v>0.8</v>
      </c>
      <c r="AR40" s="152"/>
      <c r="AS40" s="152"/>
      <c r="AT40" s="152"/>
      <c r="AU40" s="152"/>
      <c r="AV40" s="152"/>
      <c r="AW40" s="152"/>
      <c r="AX40" s="152"/>
      <c r="AY40" s="283"/>
      <c r="AZ40" s="152"/>
      <c r="BA40" s="152"/>
      <c r="BB40" s="154">
        <f t="shared" ref="BB40:BI40" si="23">SQRT(SUMSQ(D40,X40,AH40))</f>
        <v>0.8</v>
      </c>
      <c r="BC40" s="155">
        <f t="shared" si="23"/>
        <v>0.8</v>
      </c>
      <c r="BD40" s="155">
        <f t="shared" si="23"/>
        <v>0.8</v>
      </c>
      <c r="BE40" s="155">
        <f t="shared" si="23"/>
        <v>0.8</v>
      </c>
      <c r="BF40" s="155">
        <f t="shared" si="23"/>
        <v>0.8</v>
      </c>
      <c r="BG40" s="155">
        <f t="shared" si="23"/>
        <v>0.8</v>
      </c>
      <c r="BH40" s="155">
        <f t="shared" si="23"/>
        <v>0.8</v>
      </c>
      <c r="BI40" s="155">
        <f t="shared" si="23"/>
        <v>0.8</v>
      </c>
      <c r="BJ40" s="155">
        <f>SQRT(SUMSQ(L40,AF40,AP40))</f>
        <v>0.8</v>
      </c>
      <c r="BK40" s="156">
        <f>SQRT(SUMSQ(M40,AG40,AQ40))</f>
        <v>0.8</v>
      </c>
      <c r="BL40" s="156"/>
      <c r="BM40" s="171" t="s">
        <v>118</v>
      </c>
    </row>
    <row r="41" spans="1:65" s="94" customFormat="1" x14ac:dyDescent="0.2">
      <c r="A41" s="157"/>
      <c r="B41" s="135"/>
      <c r="C41" s="248"/>
      <c r="D41" s="158"/>
      <c r="E41" s="159"/>
      <c r="F41" s="159"/>
      <c r="G41" s="159"/>
      <c r="H41" s="159"/>
      <c r="I41" s="159"/>
      <c r="J41" s="159"/>
      <c r="K41" s="159"/>
      <c r="L41" s="159"/>
      <c r="M41" s="159"/>
      <c r="N41" s="158"/>
      <c r="O41" s="159"/>
      <c r="P41" s="159"/>
      <c r="Q41" s="159"/>
      <c r="R41" s="159"/>
      <c r="S41" s="159"/>
      <c r="T41" s="159"/>
      <c r="U41" s="159"/>
      <c r="V41" s="159"/>
      <c r="W41" s="160"/>
      <c r="X41" s="159"/>
      <c r="Y41" s="159"/>
      <c r="Z41" s="159"/>
      <c r="AA41" s="159"/>
      <c r="AB41" s="159"/>
      <c r="AC41" s="159"/>
      <c r="AD41" s="159"/>
      <c r="AE41" s="159"/>
      <c r="AF41" s="159"/>
      <c r="AG41" s="160"/>
      <c r="AH41" s="158"/>
      <c r="AI41" s="159"/>
      <c r="AJ41" s="159"/>
      <c r="AK41" s="159"/>
      <c r="AL41" s="159"/>
      <c r="AM41" s="159"/>
      <c r="AN41" s="159"/>
      <c r="AO41" s="159"/>
      <c r="AP41" s="162"/>
      <c r="AQ41" s="161"/>
      <c r="AR41" s="162"/>
      <c r="AS41" s="162"/>
      <c r="AT41" s="162"/>
      <c r="AU41" s="162"/>
      <c r="AV41" s="162"/>
      <c r="AW41" s="162"/>
      <c r="AX41" s="162"/>
      <c r="AY41" s="159"/>
      <c r="AZ41" s="162"/>
      <c r="BA41" s="162"/>
      <c r="BB41" s="163"/>
      <c r="BC41" s="164"/>
      <c r="BD41" s="164"/>
      <c r="BE41" s="164"/>
      <c r="BF41" s="164"/>
      <c r="BG41" s="164"/>
      <c r="BH41" s="164"/>
      <c r="BI41" s="164"/>
      <c r="BJ41" s="164"/>
      <c r="BK41" s="165"/>
      <c r="BL41" s="165"/>
      <c r="BM41" s="167"/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215" t="s">
        <v>129</v>
      </c>
      <c r="B43" s="168" t="s">
        <v>8</v>
      </c>
      <c r="C43" s="247"/>
      <c r="D43" s="148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2">
        <v>1</v>
      </c>
      <c r="M43" s="152">
        <v>1</v>
      </c>
      <c r="N43" s="148">
        <v>0</v>
      </c>
      <c r="O43" s="152">
        <v>0</v>
      </c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  <c r="V43" s="152">
        <v>0</v>
      </c>
      <c r="W43" s="153">
        <v>0</v>
      </c>
      <c r="X43" s="152">
        <v>1</v>
      </c>
      <c r="Y43" s="152">
        <v>1</v>
      </c>
      <c r="Z43" s="152">
        <v>1</v>
      </c>
      <c r="AA43" s="152">
        <v>1</v>
      </c>
      <c r="AB43" s="152">
        <v>1</v>
      </c>
      <c r="AC43" s="152">
        <v>1</v>
      </c>
      <c r="AD43" s="152">
        <v>1</v>
      </c>
      <c r="AE43" s="152">
        <v>1</v>
      </c>
      <c r="AF43" s="152">
        <v>1</v>
      </c>
      <c r="AG43" s="153">
        <v>1</v>
      </c>
      <c r="AH43" s="148">
        <v>0</v>
      </c>
      <c r="AI43" s="152">
        <v>0</v>
      </c>
      <c r="AJ43" s="152">
        <v>0</v>
      </c>
      <c r="AK43" s="152">
        <v>0</v>
      </c>
      <c r="AL43" s="152">
        <v>0</v>
      </c>
      <c r="AM43" s="152">
        <v>0</v>
      </c>
      <c r="AN43" s="152">
        <v>0</v>
      </c>
      <c r="AO43" s="152">
        <v>0</v>
      </c>
      <c r="AP43" s="152">
        <v>0</v>
      </c>
      <c r="AQ43" s="153">
        <v>0</v>
      </c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48"/>
      <c r="BC43" s="152"/>
      <c r="BD43" s="152"/>
      <c r="BE43" s="152"/>
      <c r="BF43" s="152"/>
      <c r="BG43" s="152"/>
      <c r="BH43" s="152"/>
      <c r="BI43" s="152"/>
      <c r="BJ43" s="152"/>
      <c r="BK43" s="153"/>
      <c r="BL43" s="153"/>
      <c r="BM43" s="170" t="s">
        <v>22</v>
      </c>
    </row>
    <row r="44" spans="1:65" s="94" customFormat="1" x14ac:dyDescent="0.2">
      <c r="A44" s="216" t="s">
        <v>130</v>
      </c>
      <c r="B44" s="168" t="s">
        <v>4</v>
      </c>
      <c r="C44" s="247"/>
      <c r="D44" s="148">
        <f>D$27*D43</f>
        <v>1.5</v>
      </c>
      <c r="E44" s="152">
        <f>E$27*E43</f>
        <v>1.5</v>
      </c>
      <c r="F44" s="152">
        <f t="shared" ref="F44:U44" si="24">F$27*F43</f>
        <v>1.5</v>
      </c>
      <c r="G44" s="152">
        <f t="shared" si="24"/>
        <v>1.5</v>
      </c>
      <c r="H44" s="152">
        <f t="shared" si="24"/>
        <v>1.5</v>
      </c>
      <c r="I44" s="152">
        <f t="shared" si="24"/>
        <v>1.5</v>
      </c>
      <c r="J44" s="152">
        <f t="shared" si="24"/>
        <v>1.5</v>
      </c>
      <c r="K44" s="152">
        <f t="shared" si="24"/>
        <v>1.5</v>
      </c>
      <c r="L44" s="152">
        <f t="shared" si="24"/>
        <v>1.5</v>
      </c>
      <c r="M44" s="152">
        <f t="shared" si="24"/>
        <v>1.5</v>
      </c>
      <c r="N44" s="148">
        <f t="shared" si="24"/>
        <v>0</v>
      </c>
      <c r="O44" s="152">
        <f t="shared" si="24"/>
        <v>0</v>
      </c>
      <c r="P44" s="152">
        <f t="shared" si="24"/>
        <v>0</v>
      </c>
      <c r="Q44" s="152">
        <f t="shared" si="24"/>
        <v>0</v>
      </c>
      <c r="R44" s="152">
        <f t="shared" si="24"/>
        <v>0</v>
      </c>
      <c r="S44" s="152">
        <f t="shared" si="24"/>
        <v>0</v>
      </c>
      <c r="T44" s="152">
        <f t="shared" si="24"/>
        <v>0</v>
      </c>
      <c r="U44" s="152">
        <f t="shared" si="24"/>
        <v>0</v>
      </c>
      <c r="V44" s="152">
        <f>V$27*V43</f>
        <v>0</v>
      </c>
      <c r="W44" s="153">
        <f>W$27*W43</f>
        <v>0</v>
      </c>
      <c r="X44" s="152">
        <f>X$29*X43</f>
        <v>0.8</v>
      </c>
      <c r="Y44" s="152">
        <f t="shared" ref="Y44:AG44" si="25">Y$29*Y43</f>
        <v>0.8</v>
      </c>
      <c r="Z44" s="152">
        <f t="shared" si="25"/>
        <v>0.8</v>
      </c>
      <c r="AA44" s="152">
        <f t="shared" si="25"/>
        <v>0.8</v>
      </c>
      <c r="AB44" s="152">
        <f t="shared" si="25"/>
        <v>0.8</v>
      </c>
      <c r="AC44" s="152">
        <f t="shared" si="25"/>
        <v>0.8</v>
      </c>
      <c r="AD44" s="152">
        <f t="shared" si="25"/>
        <v>0.8</v>
      </c>
      <c r="AE44" s="152">
        <f t="shared" si="25"/>
        <v>0.8</v>
      </c>
      <c r="AF44" s="152">
        <f t="shared" si="25"/>
        <v>0.8</v>
      </c>
      <c r="AG44" s="153">
        <f t="shared" si="25"/>
        <v>0.8</v>
      </c>
      <c r="AH44" s="282">
        <f>AH$29*AH43</f>
        <v>0</v>
      </c>
      <c r="AI44" s="283">
        <f t="shared" ref="AI44:AQ44" si="26">AI$29*AI43</f>
        <v>0</v>
      </c>
      <c r="AJ44" s="283">
        <f t="shared" si="26"/>
        <v>0</v>
      </c>
      <c r="AK44" s="283">
        <f t="shared" si="26"/>
        <v>0</v>
      </c>
      <c r="AL44" s="283">
        <f t="shared" si="26"/>
        <v>0</v>
      </c>
      <c r="AM44" s="283">
        <f t="shared" si="26"/>
        <v>0</v>
      </c>
      <c r="AN44" s="283">
        <f t="shared" si="26"/>
        <v>0</v>
      </c>
      <c r="AO44" s="152">
        <f t="shared" si="26"/>
        <v>0</v>
      </c>
      <c r="AP44" s="283">
        <f t="shared" si="26"/>
        <v>0</v>
      </c>
      <c r="AQ44" s="284">
        <f t="shared" si="26"/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4">
        <f t="shared" ref="BB44:BI44" si="27">SQRT(SUMSQ(D44,X44,AH44))</f>
        <v>1.7</v>
      </c>
      <c r="BC44" s="155">
        <f t="shared" si="27"/>
        <v>1.7</v>
      </c>
      <c r="BD44" s="155">
        <f t="shared" si="27"/>
        <v>1.7</v>
      </c>
      <c r="BE44" s="155">
        <f t="shared" si="27"/>
        <v>1.7</v>
      </c>
      <c r="BF44" s="155">
        <f t="shared" si="27"/>
        <v>1.7</v>
      </c>
      <c r="BG44" s="155">
        <f t="shared" si="27"/>
        <v>1.7</v>
      </c>
      <c r="BH44" s="155">
        <f t="shared" si="27"/>
        <v>1.7</v>
      </c>
      <c r="BI44" s="155">
        <f t="shared" si="27"/>
        <v>1.7</v>
      </c>
      <c r="BJ44" s="155">
        <f>SQRT(SUMSQ(L44,AF44,AP44))</f>
        <v>1.7</v>
      </c>
      <c r="BK44" s="156">
        <f>SQRT(SUMSQ(M44,AG44,AQ44))</f>
        <v>1.7</v>
      </c>
      <c r="BL44" s="156"/>
      <c r="BM44" s="236" t="s">
        <v>133</v>
      </c>
    </row>
    <row r="45" spans="1:65" s="94" customFormat="1" x14ac:dyDescent="0.2">
      <c r="A45" s="157"/>
      <c r="B45" s="135"/>
      <c r="C45" s="248"/>
      <c r="D45" s="158"/>
      <c r="E45" s="159"/>
      <c r="F45" s="159"/>
      <c r="G45" s="159"/>
      <c r="H45" s="159"/>
      <c r="I45" s="159"/>
      <c r="J45" s="159"/>
      <c r="K45" s="159"/>
      <c r="L45" s="159"/>
      <c r="M45" s="159"/>
      <c r="N45" s="158"/>
      <c r="O45" s="159"/>
      <c r="P45" s="159"/>
      <c r="Q45" s="159"/>
      <c r="R45" s="159"/>
      <c r="S45" s="159"/>
      <c r="T45" s="159"/>
      <c r="U45" s="159"/>
      <c r="V45" s="159"/>
      <c r="W45" s="160"/>
      <c r="X45" s="159"/>
      <c r="Y45" s="159"/>
      <c r="Z45" s="159"/>
      <c r="AA45" s="159"/>
      <c r="AB45" s="159"/>
      <c r="AC45" s="159"/>
      <c r="AD45" s="159"/>
      <c r="AE45" s="159"/>
      <c r="AF45" s="159"/>
      <c r="AG45" s="160"/>
      <c r="AH45" s="158"/>
      <c r="AI45" s="159"/>
      <c r="AJ45" s="159"/>
      <c r="AK45" s="159"/>
      <c r="AL45" s="159"/>
      <c r="AM45" s="159"/>
      <c r="AN45" s="159"/>
      <c r="AO45" s="159"/>
      <c r="AP45" s="162"/>
      <c r="AQ45" s="161"/>
      <c r="AR45" s="162"/>
      <c r="AS45" s="162"/>
      <c r="AT45" s="162"/>
      <c r="AU45" s="162"/>
      <c r="AV45" s="162"/>
      <c r="AW45" s="162"/>
      <c r="AX45" s="162"/>
      <c r="AY45" s="159"/>
      <c r="AZ45" s="162"/>
      <c r="BA45" s="162"/>
      <c r="BB45" s="163"/>
      <c r="BC45" s="164"/>
      <c r="BD45" s="164"/>
      <c r="BE45" s="164"/>
      <c r="BF45" s="164"/>
      <c r="BG45" s="164"/>
      <c r="BH45" s="164"/>
      <c r="BI45" s="164"/>
      <c r="BJ45" s="164"/>
      <c r="BK45" s="165"/>
      <c r="BL45" s="165"/>
      <c r="BM45" s="171"/>
    </row>
    <row r="46" spans="1:65" s="94" customFormat="1" x14ac:dyDescent="0.2">
      <c r="A46" s="13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58"/>
      <c r="BC46" s="159"/>
      <c r="BD46" s="159"/>
      <c r="BE46" s="159"/>
      <c r="BF46" s="159"/>
      <c r="BG46" s="159"/>
      <c r="BH46" s="159"/>
      <c r="BI46" s="159"/>
      <c r="BJ46" s="159"/>
      <c r="BK46" s="160"/>
      <c r="BL46" s="160"/>
      <c r="BM46" s="171"/>
    </row>
    <row r="47" spans="1:65" s="94" customFormat="1" x14ac:dyDescent="0.2">
      <c r="A47" s="215" t="s">
        <v>131</v>
      </c>
      <c r="B47" s="168" t="s">
        <v>8</v>
      </c>
      <c r="C47" s="247"/>
      <c r="D47" s="152">
        <v>0</v>
      </c>
      <c r="E47" s="152">
        <v>0</v>
      </c>
      <c r="F47" s="152">
        <v>0</v>
      </c>
      <c r="G47" s="152">
        <v>0</v>
      </c>
      <c r="H47" s="152">
        <v>0</v>
      </c>
      <c r="I47" s="152">
        <v>0</v>
      </c>
      <c r="J47" s="152">
        <v>0</v>
      </c>
      <c r="K47" s="152">
        <v>0</v>
      </c>
      <c r="L47" s="152">
        <v>0</v>
      </c>
      <c r="M47" s="152">
        <v>0</v>
      </c>
      <c r="N47" s="148">
        <v>1</v>
      </c>
      <c r="O47" s="152">
        <v>1</v>
      </c>
      <c r="P47" s="152">
        <v>1</v>
      </c>
      <c r="Q47" s="152">
        <v>1</v>
      </c>
      <c r="R47" s="152">
        <v>1</v>
      </c>
      <c r="S47" s="152">
        <v>1</v>
      </c>
      <c r="T47" s="152">
        <v>1</v>
      </c>
      <c r="U47" s="152">
        <v>1</v>
      </c>
      <c r="V47" s="152">
        <v>1</v>
      </c>
      <c r="W47" s="153">
        <v>1</v>
      </c>
      <c r="X47" s="152">
        <v>0</v>
      </c>
      <c r="Y47" s="152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3">
        <v>0</v>
      </c>
      <c r="AH47" s="148">
        <v>1</v>
      </c>
      <c r="AI47" s="152">
        <v>1</v>
      </c>
      <c r="AJ47" s="152">
        <v>1</v>
      </c>
      <c r="AK47" s="152">
        <v>1</v>
      </c>
      <c r="AL47" s="152">
        <v>1</v>
      </c>
      <c r="AM47" s="152">
        <v>1</v>
      </c>
      <c r="AN47" s="152">
        <v>1</v>
      </c>
      <c r="AO47" s="152">
        <v>1</v>
      </c>
      <c r="AP47" s="152">
        <v>1</v>
      </c>
      <c r="AQ47" s="153">
        <v>1</v>
      </c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48"/>
      <c r="BC47" s="152"/>
      <c r="BD47" s="152"/>
      <c r="BE47" s="152"/>
      <c r="BF47" s="152"/>
      <c r="BG47" s="152"/>
      <c r="BH47" s="152"/>
      <c r="BI47" s="152"/>
      <c r="BJ47" s="152"/>
      <c r="BK47" s="153"/>
      <c r="BL47" s="153"/>
      <c r="BM47" s="170" t="s">
        <v>22</v>
      </c>
    </row>
    <row r="48" spans="1:65" s="94" customFormat="1" x14ac:dyDescent="0.2">
      <c r="A48" s="216" t="s">
        <v>132</v>
      </c>
      <c r="B48" s="168" t="s">
        <v>4</v>
      </c>
      <c r="C48" s="247"/>
      <c r="D48" s="148">
        <f>D$27*D47</f>
        <v>0</v>
      </c>
      <c r="E48" s="152">
        <f>E$27*E47</f>
        <v>0</v>
      </c>
      <c r="F48" s="152">
        <f t="shared" ref="F48:U48" si="28">F$27*F47</f>
        <v>0</v>
      </c>
      <c r="G48" s="152">
        <f t="shared" si="28"/>
        <v>0</v>
      </c>
      <c r="H48" s="152">
        <f t="shared" si="28"/>
        <v>0</v>
      </c>
      <c r="I48" s="152">
        <f t="shared" si="28"/>
        <v>0</v>
      </c>
      <c r="J48" s="152">
        <f t="shared" si="28"/>
        <v>0</v>
      </c>
      <c r="K48" s="152">
        <f t="shared" si="28"/>
        <v>0</v>
      </c>
      <c r="L48" s="152">
        <f t="shared" si="28"/>
        <v>0</v>
      </c>
      <c r="M48" s="152">
        <f t="shared" si="28"/>
        <v>0</v>
      </c>
      <c r="N48" s="148">
        <f t="shared" si="28"/>
        <v>1.5</v>
      </c>
      <c r="O48" s="152">
        <f t="shared" si="28"/>
        <v>1.5</v>
      </c>
      <c r="P48" s="152">
        <f t="shared" si="28"/>
        <v>1.5</v>
      </c>
      <c r="Q48" s="152">
        <f t="shared" si="28"/>
        <v>1.5</v>
      </c>
      <c r="R48" s="152">
        <f t="shared" si="28"/>
        <v>1.5</v>
      </c>
      <c r="S48" s="152">
        <f t="shared" si="28"/>
        <v>1.5</v>
      </c>
      <c r="T48" s="152">
        <f t="shared" si="28"/>
        <v>1.5</v>
      </c>
      <c r="U48" s="152">
        <f t="shared" si="28"/>
        <v>1.5</v>
      </c>
      <c r="V48" s="152">
        <f>V$27*V47</f>
        <v>1.5</v>
      </c>
      <c r="W48" s="153">
        <f>W$27*W47</f>
        <v>1.5</v>
      </c>
      <c r="X48" s="283">
        <f>X$29*X47</f>
        <v>0</v>
      </c>
      <c r="Y48" s="283">
        <f t="shared" ref="Y48:AG48" si="29">Y$29*Y47</f>
        <v>0</v>
      </c>
      <c r="Z48" s="283">
        <f t="shared" si="29"/>
        <v>0</v>
      </c>
      <c r="AA48" s="283">
        <f t="shared" si="29"/>
        <v>0</v>
      </c>
      <c r="AB48" s="283">
        <f t="shared" si="29"/>
        <v>0</v>
      </c>
      <c r="AC48" s="283">
        <f t="shared" si="29"/>
        <v>0</v>
      </c>
      <c r="AD48" s="283">
        <f t="shared" si="29"/>
        <v>0</v>
      </c>
      <c r="AE48" s="152">
        <f t="shared" si="29"/>
        <v>0</v>
      </c>
      <c r="AF48" s="283">
        <f t="shared" si="29"/>
        <v>0</v>
      </c>
      <c r="AG48" s="284">
        <f t="shared" si="29"/>
        <v>0</v>
      </c>
      <c r="AH48" s="148">
        <f>AH$29*AH47</f>
        <v>0.8</v>
      </c>
      <c r="AI48" s="152">
        <f t="shared" ref="AI48:AQ48" si="30">AI$29*AI47</f>
        <v>0.8</v>
      </c>
      <c r="AJ48" s="152">
        <f t="shared" si="30"/>
        <v>0.8</v>
      </c>
      <c r="AK48" s="152">
        <f t="shared" si="30"/>
        <v>0.8</v>
      </c>
      <c r="AL48" s="152">
        <f t="shared" si="30"/>
        <v>0.8</v>
      </c>
      <c r="AM48" s="152">
        <f t="shared" si="30"/>
        <v>0.8</v>
      </c>
      <c r="AN48" s="152">
        <f t="shared" si="30"/>
        <v>0.8</v>
      </c>
      <c r="AO48" s="152">
        <f t="shared" si="30"/>
        <v>0.8</v>
      </c>
      <c r="AP48" s="152">
        <f t="shared" si="30"/>
        <v>0.8</v>
      </c>
      <c r="AQ48" s="153">
        <f t="shared" si="30"/>
        <v>0.8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4">
        <f t="shared" ref="BB48:BI48" si="31">SQRT(SUMSQ(N48,AH48))</f>
        <v>1.7</v>
      </c>
      <c r="BC48" s="155">
        <f t="shared" si="31"/>
        <v>1.7</v>
      </c>
      <c r="BD48" s="155">
        <f t="shared" si="31"/>
        <v>1.7</v>
      </c>
      <c r="BE48" s="155">
        <f t="shared" si="31"/>
        <v>1.7</v>
      </c>
      <c r="BF48" s="155">
        <f t="shared" si="31"/>
        <v>1.7</v>
      </c>
      <c r="BG48" s="155">
        <f t="shared" si="31"/>
        <v>1.7</v>
      </c>
      <c r="BH48" s="155">
        <f t="shared" si="31"/>
        <v>1.7</v>
      </c>
      <c r="BI48" s="155">
        <f t="shared" si="31"/>
        <v>1.7</v>
      </c>
      <c r="BJ48" s="155">
        <f>SQRT(SUMSQ(V48,AP48))</f>
        <v>1.7</v>
      </c>
      <c r="BK48" s="156">
        <f>SQRT(SUMSQ(W48,AQ48))</f>
        <v>1.7</v>
      </c>
      <c r="BL48" s="156"/>
      <c r="BM48" s="236" t="s">
        <v>133</v>
      </c>
    </row>
    <row r="49" spans="1:65" s="94" customFormat="1" x14ac:dyDescent="0.2">
      <c r="A49" s="217"/>
      <c r="B49" s="115"/>
      <c r="C49" s="249"/>
      <c r="D49" s="102"/>
      <c r="E49" s="114"/>
      <c r="F49" s="114"/>
      <c r="G49" s="114"/>
      <c r="H49" s="114"/>
      <c r="I49" s="114"/>
      <c r="J49" s="114"/>
      <c r="K49" s="114"/>
      <c r="L49" s="114"/>
      <c r="M49" s="114"/>
      <c r="N49" s="102"/>
      <c r="O49" s="114"/>
      <c r="P49" s="114"/>
      <c r="Q49" s="114"/>
      <c r="R49" s="114"/>
      <c r="S49" s="114"/>
      <c r="T49" s="114"/>
      <c r="U49" s="114"/>
      <c r="V49" s="114"/>
      <c r="W49" s="115"/>
      <c r="X49" s="114"/>
      <c r="Y49" s="114"/>
      <c r="Z49" s="114"/>
      <c r="AA49" s="114"/>
      <c r="AB49" s="114"/>
      <c r="AC49" s="114"/>
      <c r="AD49" s="114"/>
      <c r="AE49" s="114"/>
      <c r="AF49" s="114"/>
      <c r="AG49" s="115"/>
      <c r="AH49" s="102"/>
      <c r="AI49" s="114"/>
      <c r="AJ49" s="114"/>
      <c r="AK49" s="114"/>
      <c r="AL49" s="114"/>
      <c r="AM49" s="114"/>
      <c r="AN49" s="114"/>
      <c r="AO49" s="114"/>
      <c r="AP49" s="114"/>
      <c r="AQ49" s="115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02"/>
      <c r="BC49" s="114"/>
      <c r="BD49" s="114"/>
      <c r="BE49" s="114"/>
      <c r="BF49" s="114"/>
      <c r="BG49" s="114"/>
      <c r="BH49" s="114"/>
      <c r="BI49" s="114"/>
      <c r="BJ49" s="114"/>
      <c r="BK49" s="115"/>
      <c r="BL49" s="115"/>
      <c r="BM49" s="166"/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5" t="s">
        <v>72</v>
      </c>
      <c r="B51" s="168" t="s">
        <v>8</v>
      </c>
      <c r="C51" s="247"/>
      <c r="D51" s="148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2">
        <v>1</v>
      </c>
      <c r="M51" s="152">
        <v>1</v>
      </c>
      <c r="N51" s="282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283">
        <v>0</v>
      </c>
      <c r="V51" s="283">
        <v>0</v>
      </c>
      <c r="W51" s="284">
        <v>0</v>
      </c>
      <c r="X51" s="152">
        <f t="shared" ref="X51:AE51" si="32">X17/(D17+X17)</f>
        <v>0.40060320329074439</v>
      </c>
      <c r="Y51" s="152">
        <f t="shared" si="32"/>
        <v>0.99009900990099009</v>
      </c>
      <c r="Z51" s="152">
        <f t="shared" si="32"/>
        <v>0.28474724895080072</v>
      </c>
      <c r="AA51" s="152">
        <f t="shared" si="32"/>
        <v>0.28474724895080145</v>
      </c>
      <c r="AB51" s="152">
        <f t="shared" si="32"/>
        <v>0.28474724895080078</v>
      </c>
      <c r="AC51" s="152">
        <f t="shared" si="32"/>
        <v>0.28474724895080222</v>
      </c>
      <c r="AD51" s="152">
        <f t="shared" si="32"/>
        <v>0.28474724895080072</v>
      </c>
      <c r="AE51" s="283">
        <f t="shared" si="32"/>
        <v>0.28474724895080145</v>
      </c>
      <c r="AF51" s="152">
        <f>AF17/(L17+AF17)</f>
        <v>0.28474724895080072</v>
      </c>
      <c r="AG51" s="152">
        <f>AG17/(M17+AG17)</f>
        <v>0.284747248950802</v>
      </c>
      <c r="AH51" s="148">
        <v>0</v>
      </c>
      <c r="AI51" s="152">
        <v>0</v>
      </c>
      <c r="AJ51" s="152">
        <v>0</v>
      </c>
      <c r="AK51" s="152">
        <v>0</v>
      </c>
      <c r="AL51" s="152">
        <v>0</v>
      </c>
      <c r="AM51" s="152">
        <v>0</v>
      </c>
      <c r="AN51" s="152">
        <v>0</v>
      </c>
      <c r="AO51" s="283">
        <v>0</v>
      </c>
      <c r="AP51" s="152">
        <v>0</v>
      </c>
      <c r="AQ51" s="153">
        <v>0</v>
      </c>
      <c r="AR51" s="152"/>
      <c r="AS51" s="152"/>
      <c r="AT51" s="152"/>
      <c r="AU51" s="152"/>
      <c r="AV51" s="152"/>
      <c r="AW51" s="152"/>
      <c r="AX51" s="152"/>
      <c r="AY51" s="283"/>
      <c r="AZ51" s="152"/>
      <c r="BA51" s="152"/>
      <c r="BB51" s="148"/>
      <c r="BC51" s="152"/>
      <c r="BD51" s="152"/>
      <c r="BE51" s="152"/>
      <c r="BF51" s="152"/>
      <c r="BG51" s="152"/>
      <c r="BH51" s="152"/>
      <c r="BI51" s="152"/>
      <c r="BJ51" s="152"/>
      <c r="BK51" s="153"/>
      <c r="BL51" s="153"/>
      <c r="BM51" s="170" t="s">
        <v>21</v>
      </c>
    </row>
    <row r="52" spans="1:65" s="94" customFormat="1" x14ac:dyDescent="0.2">
      <c r="A52" s="216" t="s">
        <v>73</v>
      </c>
      <c r="B52" s="168" t="s">
        <v>4</v>
      </c>
      <c r="C52" s="247"/>
      <c r="D52" s="148">
        <f t="shared" ref="D52:K52" si="33">D$26*D51</f>
        <v>1.5</v>
      </c>
      <c r="E52" s="152">
        <f t="shared" si="33"/>
        <v>1.5</v>
      </c>
      <c r="F52" s="152">
        <f t="shared" si="33"/>
        <v>1.5</v>
      </c>
      <c r="G52" s="152">
        <f t="shared" si="33"/>
        <v>1.5</v>
      </c>
      <c r="H52" s="152">
        <f t="shared" si="33"/>
        <v>1.5</v>
      </c>
      <c r="I52" s="152">
        <f t="shared" si="33"/>
        <v>1.5</v>
      </c>
      <c r="J52" s="152">
        <f t="shared" si="33"/>
        <v>1.5</v>
      </c>
      <c r="K52" s="152">
        <f t="shared" si="33"/>
        <v>1.5</v>
      </c>
      <c r="L52" s="152">
        <f>L$26*L51</f>
        <v>1.5</v>
      </c>
      <c r="M52" s="152">
        <f>M$26*M51</f>
        <v>1.5</v>
      </c>
      <c r="N52" s="282">
        <f t="shared" ref="N52:W52" si="34">N$26*N51</f>
        <v>0</v>
      </c>
      <c r="O52" s="283">
        <f t="shared" si="34"/>
        <v>0</v>
      </c>
      <c r="P52" s="283">
        <f t="shared" si="34"/>
        <v>0</v>
      </c>
      <c r="Q52" s="283">
        <f t="shared" si="34"/>
        <v>0</v>
      </c>
      <c r="R52" s="283">
        <f t="shared" si="34"/>
        <v>0</v>
      </c>
      <c r="S52" s="283">
        <f t="shared" si="34"/>
        <v>0</v>
      </c>
      <c r="T52" s="283">
        <f t="shared" si="34"/>
        <v>0</v>
      </c>
      <c r="U52" s="283">
        <f t="shared" si="34"/>
        <v>0</v>
      </c>
      <c r="V52" s="283">
        <f t="shared" si="34"/>
        <v>0</v>
      </c>
      <c r="W52" s="284">
        <f t="shared" si="34"/>
        <v>0</v>
      </c>
      <c r="X52" s="152">
        <f>X$28*X51</f>
        <v>0.12018096098722331</v>
      </c>
      <c r="Y52" s="152">
        <f t="shared" ref="Y52:AO52" si="35">Y$28*Y51</f>
        <v>0.29702970297029702</v>
      </c>
      <c r="Z52" s="152">
        <f t="shared" si="35"/>
        <v>8.5424174685240217E-2</v>
      </c>
      <c r="AA52" s="152">
        <f t="shared" si="35"/>
        <v>8.5424174685240425E-2</v>
      </c>
      <c r="AB52" s="152">
        <f t="shared" si="35"/>
        <v>8.5424174685240231E-2</v>
      </c>
      <c r="AC52" s="152">
        <f t="shared" si="35"/>
        <v>8.5424174685240661E-2</v>
      </c>
      <c r="AD52" s="152">
        <f t="shared" si="35"/>
        <v>8.5424174685240217E-2</v>
      </c>
      <c r="AE52" s="283">
        <f t="shared" si="35"/>
        <v>8.5424174685240425E-2</v>
      </c>
      <c r="AF52" s="152">
        <f t="shared" si="35"/>
        <v>8.5424174685240217E-2</v>
      </c>
      <c r="AG52" s="153">
        <f t="shared" si="35"/>
        <v>8.5424174685240592E-2</v>
      </c>
      <c r="AH52" s="148">
        <f t="shared" si="35"/>
        <v>0</v>
      </c>
      <c r="AI52" s="152">
        <f t="shared" si="35"/>
        <v>0</v>
      </c>
      <c r="AJ52" s="152">
        <f t="shared" si="35"/>
        <v>0</v>
      </c>
      <c r="AK52" s="152">
        <f t="shared" si="35"/>
        <v>0</v>
      </c>
      <c r="AL52" s="152">
        <f t="shared" si="35"/>
        <v>0</v>
      </c>
      <c r="AM52" s="152">
        <f t="shared" si="35"/>
        <v>0</v>
      </c>
      <c r="AN52" s="152">
        <f t="shared" si="35"/>
        <v>0</v>
      </c>
      <c r="AO52" s="283">
        <f t="shared" si="35"/>
        <v>0</v>
      </c>
      <c r="AP52" s="152">
        <f>AP$28*AP51</f>
        <v>0</v>
      </c>
      <c r="AQ52" s="153">
        <f>AQ$28*AQ51</f>
        <v>0</v>
      </c>
      <c r="AR52" s="152"/>
      <c r="AS52" s="152"/>
      <c r="AT52" s="152"/>
      <c r="AU52" s="152"/>
      <c r="AV52" s="152"/>
      <c r="AW52" s="152"/>
      <c r="AX52" s="152"/>
      <c r="AY52" s="283"/>
      <c r="AZ52" s="152"/>
      <c r="BA52" s="152"/>
      <c r="BB52" s="154">
        <f t="shared" ref="BB52:BI52" si="36">SQRT(SUMSQ(D52,X52,AH52))</f>
        <v>1.5048067860638497</v>
      </c>
      <c r="BC52" s="155">
        <f t="shared" si="36"/>
        <v>1.5291261048215163</v>
      </c>
      <c r="BD52" s="155">
        <f t="shared" si="36"/>
        <v>1.502430460826941</v>
      </c>
      <c r="BE52" s="155">
        <f t="shared" si="36"/>
        <v>1.502430460826941</v>
      </c>
      <c r="BF52" s="155">
        <f t="shared" si="36"/>
        <v>1.502430460826941</v>
      </c>
      <c r="BG52" s="155">
        <f t="shared" si="36"/>
        <v>1.502430460826941</v>
      </c>
      <c r="BH52" s="155">
        <f t="shared" si="36"/>
        <v>1.502430460826941</v>
      </c>
      <c r="BI52" s="155">
        <f t="shared" si="36"/>
        <v>1.502430460826941</v>
      </c>
      <c r="BJ52" s="155">
        <f>SQRT(SUMSQ(L52,AF52,AP52))</f>
        <v>1.502430460826941</v>
      </c>
      <c r="BK52" s="156">
        <f>SQRT(SUMSQ(M52,AG52,AQ52))</f>
        <v>1.502430460826941</v>
      </c>
      <c r="BL52" s="156"/>
      <c r="BM52" s="171" t="s">
        <v>37</v>
      </c>
    </row>
    <row r="53" spans="1:65" s="94" customFormat="1" x14ac:dyDescent="0.2">
      <c r="A53" s="157"/>
      <c r="B53" s="135"/>
      <c r="C53" s="248"/>
      <c r="D53" s="158"/>
      <c r="E53" s="159"/>
      <c r="F53" s="159"/>
      <c r="G53" s="159"/>
      <c r="H53" s="159"/>
      <c r="I53" s="159"/>
      <c r="J53" s="159"/>
      <c r="K53" s="159"/>
      <c r="L53" s="159"/>
      <c r="M53" s="159"/>
      <c r="N53" s="158"/>
      <c r="O53" s="159"/>
      <c r="P53" s="159"/>
      <c r="Q53" s="159"/>
      <c r="R53" s="159"/>
      <c r="S53" s="159"/>
      <c r="T53" s="159"/>
      <c r="U53" s="159"/>
      <c r="V53" s="159"/>
      <c r="W53" s="160"/>
      <c r="X53" s="159"/>
      <c r="Y53" s="159"/>
      <c r="Z53" s="159"/>
      <c r="AA53" s="159"/>
      <c r="AB53" s="159"/>
      <c r="AC53" s="159"/>
      <c r="AD53" s="159"/>
      <c r="AE53" s="159"/>
      <c r="AF53" s="159"/>
      <c r="AG53" s="160"/>
      <c r="AH53" s="158"/>
      <c r="AI53" s="159"/>
      <c r="AJ53" s="159"/>
      <c r="AK53" s="159"/>
      <c r="AL53" s="159"/>
      <c r="AM53" s="159"/>
      <c r="AN53" s="159"/>
      <c r="AO53" s="159"/>
      <c r="AP53" s="159"/>
      <c r="AQ53" s="160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63"/>
      <c r="BC53" s="164"/>
      <c r="BD53" s="164"/>
      <c r="BE53" s="164"/>
      <c r="BF53" s="164"/>
      <c r="BG53" s="164"/>
      <c r="BH53" s="164"/>
      <c r="BI53" s="164"/>
      <c r="BJ53" s="164"/>
      <c r="BK53" s="165"/>
      <c r="BL53" s="165"/>
      <c r="BM53" s="171"/>
    </row>
    <row r="54" spans="1:65" s="94" customFormat="1" x14ac:dyDescent="0.2">
      <c r="A54" s="217"/>
      <c r="B54" s="115"/>
      <c r="C54" s="249"/>
      <c r="D54" s="102"/>
      <c r="E54" s="114"/>
      <c r="F54" s="114"/>
      <c r="G54" s="114"/>
      <c r="H54" s="114"/>
      <c r="I54" s="114"/>
      <c r="J54" s="114"/>
      <c r="K54" s="114"/>
      <c r="L54" s="114"/>
      <c r="M54" s="114"/>
      <c r="N54" s="102"/>
      <c r="O54" s="114"/>
      <c r="P54" s="114"/>
      <c r="Q54" s="114"/>
      <c r="R54" s="114"/>
      <c r="S54" s="114"/>
      <c r="T54" s="114"/>
      <c r="U54" s="114"/>
      <c r="V54" s="114"/>
      <c r="W54" s="115"/>
      <c r="X54" s="114"/>
      <c r="Y54" s="114"/>
      <c r="Z54" s="114"/>
      <c r="AA54" s="114"/>
      <c r="AB54" s="114"/>
      <c r="AC54" s="114"/>
      <c r="AD54" s="114"/>
      <c r="AE54" s="114"/>
      <c r="AF54" s="114"/>
      <c r="AG54" s="115"/>
      <c r="AH54" s="102"/>
      <c r="AI54" s="114"/>
      <c r="AJ54" s="114"/>
      <c r="AK54" s="114"/>
      <c r="AL54" s="114"/>
      <c r="AM54" s="114"/>
      <c r="AN54" s="114"/>
      <c r="AO54" s="114"/>
      <c r="AP54" s="114"/>
      <c r="AQ54" s="115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02"/>
      <c r="BC54" s="114"/>
      <c r="BD54" s="114"/>
      <c r="BE54" s="114"/>
      <c r="BF54" s="114"/>
      <c r="BG54" s="114"/>
      <c r="BH54" s="114"/>
      <c r="BI54" s="114"/>
      <c r="BJ54" s="114"/>
      <c r="BK54" s="115"/>
      <c r="BL54" s="115"/>
      <c r="BM54" s="166"/>
    </row>
    <row r="55" spans="1:65" s="94" customFormat="1" x14ac:dyDescent="0.2">
      <c r="A55" s="215" t="s">
        <v>74</v>
      </c>
      <c r="B55" s="168" t="s">
        <v>8</v>
      </c>
      <c r="C55" s="247"/>
      <c r="D55" s="282">
        <v>0</v>
      </c>
      <c r="E55" s="283">
        <v>0</v>
      </c>
      <c r="F55" s="283">
        <v>0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148">
        <v>1</v>
      </c>
      <c r="O55" s="152">
        <v>1</v>
      </c>
      <c r="P55" s="152">
        <v>1</v>
      </c>
      <c r="Q55" s="152">
        <v>1</v>
      </c>
      <c r="R55" s="152">
        <v>1</v>
      </c>
      <c r="S55" s="152">
        <v>1</v>
      </c>
      <c r="T55" s="152">
        <v>1</v>
      </c>
      <c r="U55" s="152">
        <v>1</v>
      </c>
      <c r="V55" s="152">
        <v>1</v>
      </c>
      <c r="W55" s="153">
        <v>1</v>
      </c>
      <c r="X55" s="152">
        <v>0</v>
      </c>
      <c r="Y55" s="152">
        <v>0</v>
      </c>
      <c r="Z55" s="152">
        <v>0</v>
      </c>
      <c r="AA55" s="152">
        <v>0</v>
      </c>
      <c r="AB55" s="152">
        <v>0</v>
      </c>
      <c r="AC55" s="152">
        <v>0</v>
      </c>
      <c r="AD55" s="152">
        <v>0</v>
      </c>
      <c r="AE55" s="152">
        <v>0</v>
      </c>
      <c r="AF55" s="152">
        <v>0</v>
      </c>
      <c r="AG55" s="153">
        <v>0</v>
      </c>
      <c r="AH55" s="148">
        <f t="shared" ref="AH55:AO55" si="37">AH17/(D17+AH17)</f>
        <v>0.40060320329074439</v>
      </c>
      <c r="AI55" s="152">
        <f t="shared" si="37"/>
        <v>0.99009900990099009</v>
      </c>
      <c r="AJ55" s="152">
        <f t="shared" si="37"/>
        <v>0.28474724895080072</v>
      </c>
      <c r="AK55" s="152">
        <f t="shared" si="37"/>
        <v>0.28474724895080145</v>
      </c>
      <c r="AL55" s="152">
        <f t="shared" si="37"/>
        <v>0.28474724895080078</v>
      </c>
      <c r="AM55" s="152">
        <f t="shared" si="37"/>
        <v>0.28474724895080222</v>
      </c>
      <c r="AN55" s="152">
        <f t="shared" si="37"/>
        <v>0.28474724895080072</v>
      </c>
      <c r="AO55" s="152">
        <f t="shared" si="37"/>
        <v>0.28474724895080145</v>
      </c>
      <c r="AP55" s="152">
        <f>AP17/(L17+AP17)</f>
        <v>0.28474724895080072</v>
      </c>
      <c r="AQ55" s="153">
        <f>AQ17/(M17+AQ17)</f>
        <v>0.284747248950802</v>
      </c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48"/>
      <c r="BC55" s="152"/>
      <c r="BD55" s="152"/>
      <c r="BE55" s="152"/>
      <c r="BF55" s="152"/>
      <c r="BG55" s="152"/>
      <c r="BH55" s="152"/>
      <c r="BI55" s="152"/>
      <c r="BJ55" s="152"/>
      <c r="BK55" s="153"/>
      <c r="BL55" s="153"/>
      <c r="BM55" s="170" t="s">
        <v>21</v>
      </c>
    </row>
    <row r="56" spans="1:65" s="94" customFormat="1" x14ac:dyDescent="0.2">
      <c r="A56" s="216" t="s">
        <v>75</v>
      </c>
      <c r="B56" s="168" t="s">
        <v>4</v>
      </c>
      <c r="C56" s="247"/>
      <c r="D56" s="282">
        <f>D$26*D55</f>
        <v>0</v>
      </c>
      <c r="E56" s="283">
        <f t="shared" ref="E56:U56" si="38">E$26*E55</f>
        <v>0</v>
      </c>
      <c r="F56" s="283">
        <f t="shared" si="38"/>
        <v>0</v>
      </c>
      <c r="G56" s="283">
        <f t="shared" si="38"/>
        <v>0</v>
      </c>
      <c r="H56" s="283">
        <f t="shared" si="38"/>
        <v>0</v>
      </c>
      <c r="I56" s="283">
        <f t="shared" si="38"/>
        <v>0</v>
      </c>
      <c r="J56" s="283">
        <f t="shared" si="38"/>
        <v>0</v>
      </c>
      <c r="K56" s="283">
        <f t="shared" si="38"/>
        <v>0</v>
      </c>
      <c r="L56" s="283">
        <f t="shared" si="38"/>
        <v>0</v>
      </c>
      <c r="M56" s="283">
        <f t="shared" si="38"/>
        <v>0</v>
      </c>
      <c r="N56" s="148">
        <f t="shared" si="38"/>
        <v>1.5</v>
      </c>
      <c r="O56" s="152">
        <f t="shared" si="38"/>
        <v>1.5</v>
      </c>
      <c r="P56" s="152">
        <f t="shared" si="38"/>
        <v>1.5</v>
      </c>
      <c r="Q56" s="152">
        <f t="shared" si="38"/>
        <v>1.5</v>
      </c>
      <c r="R56" s="152">
        <f t="shared" si="38"/>
        <v>1.5</v>
      </c>
      <c r="S56" s="152">
        <f t="shared" si="38"/>
        <v>1.5</v>
      </c>
      <c r="T56" s="152">
        <f t="shared" si="38"/>
        <v>1.5</v>
      </c>
      <c r="U56" s="152">
        <f t="shared" si="38"/>
        <v>1.5</v>
      </c>
      <c r="V56" s="152">
        <f>V$26*V55</f>
        <v>1.5</v>
      </c>
      <c r="W56" s="153">
        <f>W$26*W55</f>
        <v>1.5</v>
      </c>
      <c r="X56" s="152">
        <f t="shared" ref="X56:AE56" si="39">X$28*X55</f>
        <v>0</v>
      </c>
      <c r="Y56" s="152">
        <f t="shared" si="39"/>
        <v>0</v>
      </c>
      <c r="Z56" s="152">
        <f t="shared" si="39"/>
        <v>0</v>
      </c>
      <c r="AA56" s="152">
        <f t="shared" si="39"/>
        <v>0</v>
      </c>
      <c r="AB56" s="152">
        <f t="shared" si="39"/>
        <v>0</v>
      </c>
      <c r="AC56" s="152">
        <f t="shared" si="39"/>
        <v>0</v>
      </c>
      <c r="AD56" s="152">
        <f t="shared" si="39"/>
        <v>0</v>
      </c>
      <c r="AE56" s="152">
        <f t="shared" si="39"/>
        <v>0</v>
      </c>
      <c r="AF56" s="152">
        <f>AF$28*AF55</f>
        <v>0</v>
      </c>
      <c r="AG56" s="153">
        <f>AG$28*AG55</f>
        <v>0</v>
      </c>
      <c r="AH56" s="148">
        <f t="shared" ref="AH56:AQ56" si="40">AH$28*AH55</f>
        <v>0.12018096098722331</v>
      </c>
      <c r="AI56" s="152">
        <f t="shared" si="40"/>
        <v>0.29702970297029702</v>
      </c>
      <c r="AJ56" s="152">
        <f t="shared" si="40"/>
        <v>8.5424174685240217E-2</v>
      </c>
      <c r="AK56" s="152">
        <f t="shared" si="40"/>
        <v>8.5424174685240425E-2</v>
      </c>
      <c r="AL56" s="152">
        <f t="shared" si="40"/>
        <v>8.5424174685240231E-2</v>
      </c>
      <c r="AM56" s="152">
        <f t="shared" si="40"/>
        <v>8.5424174685240661E-2</v>
      </c>
      <c r="AN56" s="152">
        <f t="shared" si="40"/>
        <v>8.5424174685240217E-2</v>
      </c>
      <c r="AO56" s="152">
        <f t="shared" si="40"/>
        <v>8.5424174685240425E-2</v>
      </c>
      <c r="AP56" s="152">
        <f>AP$28*AP55</f>
        <v>8.5424174685240217E-2</v>
      </c>
      <c r="AQ56" s="153">
        <f t="shared" si="40"/>
        <v>8.5424174685240592E-2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4">
        <f t="shared" ref="BB56:BI56" si="41">SQRT(SUMSQ(D56,X56,AH56,N56))</f>
        <v>1.5048067860638497</v>
      </c>
      <c r="BC56" s="155">
        <f t="shared" si="41"/>
        <v>1.5291261048215163</v>
      </c>
      <c r="BD56" s="155">
        <f t="shared" si="41"/>
        <v>1.502430460826941</v>
      </c>
      <c r="BE56" s="155">
        <f t="shared" si="41"/>
        <v>1.502430460826941</v>
      </c>
      <c r="BF56" s="155">
        <f t="shared" si="41"/>
        <v>1.502430460826941</v>
      </c>
      <c r="BG56" s="155">
        <f t="shared" si="41"/>
        <v>1.502430460826941</v>
      </c>
      <c r="BH56" s="155">
        <f t="shared" si="41"/>
        <v>1.502430460826941</v>
      </c>
      <c r="BI56" s="155">
        <f t="shared" si="41"/>
        <v>1.502430460826941</v>
      </c>
      <c r="BJ56" s="155">
        <f>SQRT(SUMSQ(L56,AF56,AP56,V56))</f>
        <v>1.502430460826941</v>
      </c>
      <c r="BK56" s="156">
        <f>SQRT(SUMSQ(M56,AG56,AQ56,W56))</f>
        <v>1.502430460826941</v>
      </c>
      <c r="BL56" s="156"/>
      <c r="BM56" s="171" t="s">
        <v>37</v>
      </c>
    </row>
    <row r="57" spans="1:65" s="94" customFormat="1" x14ac:dyDescent="0.2">
      <c r="A57" s="157"/>
      <c r="B57" s="135"/>
      <c r="C57" s="248"/>
      <c r="D57" s="158"/>
      <c r="E57" s="159"/>
      <c r="F57" s="159"/>
      <c r="G57" s="159"/>
      <c r="H57" s="159"/>
      <c r="I57" s="159"/>
      <c r="J57" s="159"/>
      <c r="K57" s="159"/>
      <c r="L57" s="159"/>
      <c r="M57" s="159"/>
      <c r="N57" s="158"/>
      <c r="O57" s="159"/>
      <c r="P57" s="159"/>
      <c r="Q57" s="159"/>
      <c r="R57" s="159"/>
      <c r="S57" s="159"/>
      <c r="T57" s="159"/>
      <c r="U57" s="159"/>
      <c r="V57" s="159"/>
      <c r="W57" s="115"/>
      <c r="X57" s="159"/>
      <c r="Y57" s="159"/>
      <c r="Z57" s="159"/>
      <c r="AA57" s="159"/>
      <c r="AB57" s="159"/>
      <c r="AC57" s="159"/>
      <c r="AD57" s="159"/>
      <c r="AE57" s="159"/>
      <c r="AF57" s="159"/>
      <c r="AG57" s="160"/>
      <c r="AH57" s="158"/>
      <c r="AI57" s="159"/>
      <c r="AJ57" s="159"/>
      <c r="AK57" s="159"/>
      <c r="AL57" s="159"/>
      <c r="AM57" s="159"/>
      <c r="AN57" s="159"/>
      <c r="AO57" s="159"/>
      <c r="AP57" s="159"/>
      <c r="AQ57" s="160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63"/>
      <c r="BC57" s="164"/>
      <c r="BD57" s="164"/>
      <c r="BE57" s="164"/>
      <c r="BF57" s="164"/>
      <c r="BG57" s="164"/>
      <c r="BH57" s="164"/>
      <c r="BI57" s="164"/>
      <c r="BJ57" s="164"/>
      <c r="BK57" s="165"/>
      <c r="BL57" s="165"/>
      <c r="BM57" s="171"/>
    </row>
    <row r="58" spans="1:65" s="94" customFormat="1" x14ac:dyDescent="0.2">
      <c r="A58" s="157"/>
      <c r="B58" s="97"/>
      <c r="C58" s="250"/>
      <c r="D58" s="110"/>
      <c r="E58" s="111"/>
      <c r="F58" s="111"/>
      <c r="G58" s="111"/>
      <c r="H58" s="111"/>
      <c r="I58" s="111"/>
      <c r="J58" s="111"/>
      <c r="K58" s="111"/>
      <c r="L58" s="111"/>
      <c r="M58" s="111"/>
      <c r="N58" s="110"/>
      <c r="O58" s="111"/>
      <c r="P58" s="111"/>
      <c r="Q58" s="111"/>
      <c r="R58" s="111"/>
      <c r="S58" s="111"/>
      <c r="T58" s="111"/>
      <c r="U58" s="111"/>
      <c r="V58" s="111"/>
      <c r="W58" s="115"/>
      <c r="X58" s="159"/>
      <c r="Y58" s="159"/>
      <c r="Z58" s="159"/>
      <c r="AA58" s="159"/>
      <c r="AB58" s="159"/>
      <c r="AC58" s="159"/>
      <c r="AD58" s="159"/>
      <c r="AE58" s="111"/>
      <c r="AF58" s="159"/>
      <c r="AG58" s="160"/>
      <c r="AH58" s="158"/>
      <c r="AI58" s="159"/>
      <c r="AJ58" s="159"/>
      <c r="AK58" s="159"/>
      <c r="AL58" s="159"/>
      <c r="AM58" s="159"/>
      <c r="AN58" s="159"/>
      <c r="AO58" s="111"/>
      <c r="AP58" s="159"/>
      <c r="AQ58" s="160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0"/>
      <c r="BC58" s="111"/>
      <c r="BD58" s="111"/>
      <c r="BE58" s="111"/>
      <c r="BF58" s="111"/>
      <c r="BG58" s="111"/>
      <c r="BH58" s="111"/>
      <c r="BI58" s="111"/>
      <c r="BJ58" s="111"/>
      <c r="BK58" s="112"/>
      <c r="BL58" s="112"/>
      <c r="BM58" s="170"/>
    </row>
    <row r="59" spans="1:65" s="94" customFormat="1" x14ac:dyDescent="0.2">
      <c r="A59" s="215" t="s">
        <v>94</v>
      </c>
      <c r="B59" s="168" t="s">
        <v>8</v>
      </c>
      <c r="C59" s="247"/>
      <c r="D59" s="282">
        <v>0</v>
      </c>
      <c r="E59" s="283">
        <v>0</v>
      </c>
      <c r="F59" s="283">
        <v>0</v>
      </c>
      <c r="G59" s="283">
        <v>0</v>
      </c>
      <c r="H59" s="283">
        <v>0</v>
      </c>
      <c r="I59" s="283">
        <v>0</v>
      </c>
      <c r="J59" s="283">
        <v>0</v>
      </c>
      <c r="K59" s="283">
        <v>0</v>
      </c>
      <c r="L59" s="283">
        <v>0</v>
      </c>
      <c r="M59" s="283">
        <v>0</v>
      </c>
      <c r="N59" s="282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4">
        <v>0</v>
      </c>
      <c r="X59" s="152">
        <v>0</v>
      </c>
      <c r="Y59" s="152">
        <v>0</v>
      </c>
      <c r="Z59" s="152">
        <v>0</v>
      </c>
      <c r="AA59" s="152">
        <v>0</v>
      </c>
      <c r="AB59" s="152">
        <v>0</v>
      </c>
      <c r="AC59" s="152">
        <v>0</v>
      </c>
      <c r="AD59" s="152">
        <v>0</v>
      </c>
      <c r="AE59" s="283">
        <v>0</v>
      </c>
      <c r="AF59" s="152">
        <v>0</v>
      </c>
      <c r="AG59" s="152">
        <v>0</v>
      </c>
      <c r="AH59" s="148">
        <v>1</v>
      </c>
      <c r="AI59" s="152">
        <v>1</v>
      </c>
      <c r="AJ59" s="152">
        <v>1</v>
      </c>
      <c r="AK59" s="152">
        <v>1</v>
      </c>
      <c r="AL59" s="152">
        <v>1</v>
      </c>
      <c r="AM59" s="152">
        <v>1</v>
      </c>
      <c r="AN59" s="152">
        <v>1</v>
      </c>
      <c r="AO59" s="283">
        <v>1</v>
      </c>
      <c r="AP59" s="152">
        <v>1</v>
      </c>
      <c r="AQ59" s="153">
        <v>1</v>
      </c>
      <c r="AR59" s="152"/>
      <c r="AS59" s="152"/>
      <c r="AT59" s="152"/>
      <c r="AU59" s="152"/>
      <c r="AV59" s="152"/>
      <c r="AW59" s="152"/>
      <c r="AX59" s="152"/>
      <c r="AY59" s="283"/>
      <c r="AZ59" s="152"/>
      <c r="BA59" s="153"/>
      <c r="BB59" s="148"/>
      <c r="BC59" s="152"/>
      <c r="BD59" s="152"/>
      <c r="BE59" s="152"/>
      <c r="BF59" s="152"/>
      <c r="BG59" s="152"/>
      <c r="BH59" s="152"/>
      <c r="BI59" s="152"/>
      <c r="BJ59" s="152"/>
      <c r="BK59" s="153"/>
      <c r="BL59" s="153"/>
      <c r="BM59" s="170" t="s">
        <v>21</v>
      </c>
    </row>
    <row r="60" spans="1:65" s="94" customFormat="1" x14ac:dyDescent="0.2">
      <c r="A60" s="216" t="s">
        <v>91</v>
      </c>
      <c r="B60" s="168" t="s">
        <v>4</v>
      </c>
      <c r="C60" s="247"/>
      <c r="D60" s="282">
        <f>D$27*D59</f>
        <v>0</v>
      </c>
      <c r="E60" s="283">
        <f t="shared" ref="E60:U60" si="42">E$27*E59</f>
        <v>0</v>
      </c>
      <c r="F60" s="283">
        <f t="shared" si="42"/>
        <v>0</v>
      </c>
      <c r="G60" s="283">
        <f t="shared" si="42"/>
        <v>0</v>
      </c>
      <c r="H60" s="283">
        <f t="shared" si="42"/>
        <v>0</v>
      </c>
      <c r="I60" s="283">
        <f t="shared" si="42"/>
        <v>0</v>
      </c>
      <c r="J60" s="283">
        <f t="shared" si="42"/>
        <v>0</v>
      </c>
      <c r="K60" s="283">
        <f t="shared" si="42"/>
        <v>0</v>
      </c>
      <c r="L60" s="283">
        <f t="shared" si="42"/>
        <v>0</v>
      </c>
      <c r="M60" s="283">
        <f t="shared" si="42"/>
        <v>0</v>
      </c>
      <c r="N60" s="282">
        <f t="shared" si="42"/>
        <v>0</v>
      </c>
      <c r="O60" s="283">
        <f t="shared" si="42"/>
        <v>0</v>
      </c>
      <c r="P60" s="283">
        <f t="shared" si="42"/>
        <v>0</v>
      </c>
      <c r="Q60" s="283">
        <f t="shared" si="42"/>
        <v>0</v>
      </c>
      <c r="R60" s="283">
        <f t="shared" si="42"/>
        <v>0</v>
      </c>
      <c r="S60" s="283">
        <f t="shared" si="42"/>
        <v>0</v>
      </c>
      <c r="T60" s="283">
        <f t="shared" si="42"/>
        <v>0</v>
      </c>
      <c r="U60" s="283">
        <f t="shared" si="42"/>
        <v>0</v>
      </c>
      <c r="V60" s="283">
        <f>V$27*V59</f>
        <v>0</v>
      </c>
      <c r="W60" s="284">
        <f>W$27*W59</f>
        <v>0</v>
      </c>
      <c r="X60" s="152">
        <f t="shared" ref="X60:AE60" si="43">X$29*X59</f>
        <v>0</v>
      </c>
      <c r="Y60" s="152">
        <f t="shared" si="43"/>
        <v>0</v>
      </c>
      <c r="Z60" s="152">
        <f t="shared" si="43"/>
        <v>0</v>
      </c>
      <c r="AA60" s="152">
        <f t="shared" si="43"/>
        <v>0</v>
      </c>
      <c r="AB60" s="152">
        <f t="shared" si="43"/>
        <v>0</v>
      </c>
      <c r="AC60" s="152">
        <f t="shared" si="43"/>
        <v>0</v>
      </c>
      <c r="AD60" s="152">
        <f t="shared" si="43"/>
        <v>0</v>
      </c>
      <c r="AE60" s="283">
        <f t="shared" si="43"/>
        <v>0</v>
      </c>
      <c r="AF60" s="152">
        <f>AF$29*AF59</f>
        <v>0</v>
      </c>
      <c r="AG60" s="153">
        <f>AG$29*AG59</f>
        <v>0</v>
      </c>
      <c r="AH60" s="148">
        <f>AH$29*AH59</f>
        <v>0.8</v>
      </c>
      <c r="AI60" s="152">
        <f t="shared" ref="AI60:AO60" si="44">AI$29*AI59</f>
        <v>0.8</v>
      </c>
      <c r="AJ60" s="152">
        <f t="shared" si="44"/>
        <v>0.8</v>
      </c>
      <c r="AK60" s="152">
        <f t="shared" si="44"/>
        <v>0.8</v>
      </c>
      <c r="AL60" s="152">
        <f t="shared" si="44"/>
        <v>0.8</v>
      </c>
      <c r="AM60" s="152">
        <f t="shared" si="44"/>
        <v>0.8</v>
      </c>
      <c r="AN60" s="152">
        <f t="shared" si="44"/>
        <v>0.8</v>
      </c>
      <c r="AO60" s="283">
        <f t="shared" si="44"/>
        <v>0.8</v>
      </c>
      <c r="AP60" s="152">
        <f>AP$29*AP59</f>
        <v>0.8</v>
      </c>
      <c r="AQ60" s="153">
        <f>AQ$29*AQ59</f>
        <v>0.8</v>
      </c>
      <c r="AR60" s="152"/>
      <c r="AS60" s="152"/>
      <c r="AT60" s="152"/>
      <c r="AU60" s="152"/>
      <c r="AV60" s="152"/>
      <c r="AW60" s="152"/>
      <c r="AX60" s="152"/>
      <c r="AY60" s="283"/>
      <c r="AZ60" s="152"/>
      <c r="BA60" s="153"/>
      <c r="BB60" s="154">
        <f>SQRT(SUMSQ(D60,X60,AH60,N60))+AR60</f>
        <v>0.8</v>
      </c>
      <c r="BC60" s="155">
        <f>SQRT(SUMSQ(E60,Y60,AI60,O60))+AS60</f>
        <v>0.8</v>
      </c>
      <c r="BD60" s="155">
        <f t="shared" ref="BD60:BK60" si="45">SQRT(SUMSQ(F60,Z60,AJ60,P60))+AT60</f>
        <v>0.8</v>
      </c>
      <c r="BE60" s="155">
        <f t="shared" si="45"/>
        <v>0.8</v>
      </c>
      <c r="BF60" s="155">
        <f t="shared" si="45"/>
        <v>0.8</v>
      </c>
      <c r="BG60" s="155">
        <f t="shared" si="45"/>
        <v>0.8</v>
      </c>
      <c r="BH60" s="155">
        <f t="shared" si="45"/>
        <v>0.8</v>
      </c>
      <c r="BI60" s="155">
        <f t="shared" si="45"/>
        <v>0.8</v>
      </c>
      <c r="BJ60" s="155">
        <f t="shared" si="45"/>
        <v>0.8</v>
      </c>
      <c r="BK60" s="156">
        <f t="shared" si="45"/>
        <v>0.8</v>
      </c>
      <c r="BL60" s="156"/>
      <c r="BM60" s="211" t="s">
        <v>95</v>
      </c>
    </row>
    <row r="61" spans="1:65" s="94" customFormat="1" x14ac:dyDescent="0.2">
      <c r="A61" s="157"/>
      <c r="B61" s="135"/>
      <c r="C61" s="248"/>
      <c r="D61" s="158"/>
      <c r="E61" s="159"/>
      <c r="F61" s="159"/>
      <c r="G61" s="159"/>
      <c r="H61" s="159"/>
      <c r="I61" s="159"/>
      <c r="J61" s="159"/>
      <c r="K61" s="159"/>
      <c r="L61" s="159"/>
      <c r="M61" s="159"/>
      <c r="N61" s="158"/>
      <c r="O61" s="159"/>
      <c r="P61" s="159"/>
      <c r="Q61" s="159"/>
      <c r="R61" s="159"/>
      <c r="S61" s="159"/>
      <c r="T61" s="159"/>
      <c r="U61" s="159"/>
      <c r="V61" s="159"/>
      <c r="W61" s="160"/>
      <c r="X61" s="159"/>
      <c r="Y61" s="159"/>
      <c r="Z61" s="159"/>
      <c r="AA61" s="159"/>
      <c r="AB61" s="159"/>
      <c r="AC61" s="159"/>
      <c r="AD61" s="159"/>
      <c r="AE61" s="159"/>
      <c r="AF61" s="159"/>
      <c r="AG61" s="160"/>
      <c r="AH61" s="158"/>
      <c r="AI61" s="159"/>
      <c r="AJ61" s="159"/>
      <c r="AK61" s="159"/>
      <c r="AL61" s="159"/>
      <c r="AM61" s="159"/>
      <c r="AN61" s="159"/>
      <c r="AO61" s="159"/>
      <c r="AP61" s="159"/>
      <c r="AQ61" s="160"/>
      <c r="AR61" s="159"/>
      <c r="AS61" s="159"/>
      <c r="AT61" s="159"/>
      <c r="AU61" s="159"/>
      <c r="AV61" s="159"/>
      <c r="AW61" s="159"/>
      <c r="AX61" s="159"/>
      <c r="AY61" s="159"/>
      <c r="AZ61" s="159"/>
      <c r="BA61" s="159"/>
      <c r="BB61" s="163"/>
      <c r="BC61" s="164"/>
      <c r="BD61" s="164"/>
      <c r="BE61" s="164"/>
      <c r="BF61" s="164"/>
      <c r="BG61" s="164"/>
      <c r="BH61" s="164"/>
      <c r="BI61" s="164"/>
      <c r="BJ61" s="164"/>
      <c r="BK61" s="165"/>
      <c r="BL61" s="165"/>
      <c r="BM61" s="171"/>
    </row>
    <row r="62" spans="1:65" s="94" customFormat="1" x14ac:dyDescent="0.2">
      <c r="A62" s="157"/>
      <c r="B62" s="97"/>
      <c r="C62" s="250"/>
      <c r="D62" s="110"/>
      <c r="E62" s="111"/>
      <c r="F62" s="111"/>
      <c r="G62" s="111"/>
      <c r="H62" s="111"/>
      <c r="I62" s="111"/>
      <c r="J62" s="111"/>
      <c r="K62" s="111"/>
      <c r="L62" s="111"/>
      <c r="M62" s="111"/>
      <c r="N62" s="110"/>
      <c r="O62" s="111"/>
      <c r="P62" s="111"/>
      <c r="Q62" s="111"/>
      <c r="R62" s="111"/>
      <c r="S62" s="111"/>
      <c r="T62" s="111"/>
      <c r="U62" s="111"/>
      <c r="V62" s="111"/>
      <c r="W62" s="115"/>
      <c r="X62" s="159"/>
      <c r="Y62" s="159"/>
      <c r="Z62" s="159"/>
      <c r="AA62" s="159"/>
      <c r="AB62" s="159"/>
      <c r="AC62" s="159"/>
      <c r="AD62" s="159"/>
      <c r="AE62" s="111"/>
      <c r="AF62" s="159"/>
      <c r="AG62" s="160"/>
      <c r="AH62" s="158"/>
      <c r="AI62" s="159"/>
      <c r="AJ62" s="159"/>
      <c r="AK62" s="159"/>
      <c r="AL62" s="159"/>
      <c r="AM62" s="159"/>
      <c r="AN62" s="159"/>
      <c r="AO62" s="111"/>
      <c r="AP62" s="159"/>
      <c r="AQ62" s="160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0"/>
      <c r="BC62" s="111"/>
      <c r="BD62" s="111"/>
      <c r="BE62" s="111"/>
      <c r="BF62" s="111"/>
      <c r="BG62" s="111"/>
      <c r="BH62" s="111"/>
      <c r="BI62" s="111"/>
      <c r="BJ62" s="111"/>
      <c r="BK62" s="112"/>
      <c r="BL62" s="112"/>
      <c r="BM62" s="170"/>
    </row>
    <row r="63" spans="1:65" s="94" customFormat="1" x14ac:dyDescent="0.2">
      <c r="A63" s="215" t="s">
        <v>93</v>
      </c>
      <c r="B63" s="168" t="s">
        <v>8</v>
      </c>
      <c r="C63" s="247"/>
      <c r="D63" s="282">
        <v>0</v>
      </c>
      <c r="E63" s="283">
        <v>0</v>
      </c>
      <c r="F63" s="283">
        <v>0</v>
      </c>
      <c r="G63" s="283">
        <v>0</v>
      </c>
      <c r="H63" s="283">
        <v>0</v>
      </c>
      <c r="I63" s="283">
        <v>0</v>
      </c>
      <c r="J63" s="283">
        <v>0</v>
      </c>
      <c r="K63" s="283">
        <v>0</v>
      </c>
      <c r="L63" s="283">
        <v>0</v>
      </c>
      <c r="M63" s="283">
        <v>0</v>
      </c>
      <c r="N63" s="282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4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283">
        <v>0</v>
      </c>
      <c r="AF63" s="152">
        <v>0</v>
      </c>
      <c r="AG63" s="152">
        <v>0</v>
      </c>
      <c r="AH63" s="148">
        <v>1</v>
      </c>
      <c r="AI63" s="152">
        <v>1</v>
      </c>
      <c r="AJ63" s="152">
        <v>1</v>
      </c>
      <c r="AK63" s="152">
        <v>1</v>
      </c>
      <c r="AL63" s="152">
        <v>1</v>
      </c>
      <c r="AM63" s="152">
        <v>1</v>
      </c>
      <c r="AN63" s="152">
        <v>1</v>
      </c>
      <c r="AO63" s="283">
        <v>1</v>
      </c>
      <c r="AP63" s="152">
        <v>1</v>
      </c>
      <c r="AQ63" s="153">
        <v>1</v>
      </c>
      <c r="AR63" s="152">
        <v>1</v>
      </c>
      <c r="AS63" s="152">
        <v>1</v>
      </c>
      <c r="AT63" s="152">
        <v>1</v>
      </c>
      <c r="AU63" s="152">
        <v>1</v>
      </c>
      <c r="AV63" s="152">
        <v>1</v>
      </c>
      <c r="AW63" s="152">
        <v>1</v>
      </c>
      <c r="AX63" s="152">
        <v>1</v>
      </c>
      <c r="AY63" s="283">
        <v>1</v>
      </c>
      <c r="AZ63" s="152">
        <v>1</v>
      </c>
      <c r="BA63" s="153">
        <v>1</v>
      </c>
      <c r="BB63" s="148"/>
      <c r="BC63" s="152"/>
      <c r="BD63" s="152"/>
      <c r="BE63" s="152"/>
      <c r="BF63" s="152"/>
      <c r="BG63" s="152"/>
      <c r="BH63" s="152"/>
      <c r="BI63" s="152"/>
      <c r="BJ63" s="152"/>
      <c r="BK63" s="153"/>
      <c r="BL63" s="153"/>
      <c r="BM63" s="170" t="s">
        <v>21</v>
      </c>
    </row>
    <row r="64" spans="1:65" s="94" customFormat="1" x14ac:dyDescent="0.2">
      <c r="A64" s="216" t="s">
        <v>92</v>
      </c>
      <c r="B64" s="168" t="s">
        <v>4</v>
      </c>
      <c r="C64" s="247"/>
      <c r="D64" s="282">
        <f>D$27*D63</f>
        <v>0</v>
      </c>
      <c r="E64" s="283">
        <f t="shared" ref="E64:W64" si="46">E$27*E63</f>
        <v>0</v>
      </c>
      <c r="F64" s="283">
        <f t="shared" si="46"/>
        <v>0</v>
      </c>
      <c r="G64" s="283">
        <f t="shared" si="46"/>
        <v>0</v>
      </c>
      <c r="H64" s="283">
        <f t="shared" si="46"/>
        <v>0</v>
      </c>
      <c r="I64" s="283">
        <f t="shared" si="46"/>
        <v>0</v>
      </c>
      <c r="J64" s="283">
        <f t="shared" si="46"/>
        <v>0</v>
      </c>
      <c r="K64" s="283">
        <f t="shared" si="46"/>
        <v>0</v>
      </c>
      <c r="L64" s="283">
        <f t="shared" si="46"/>
        <v>0</v>
      </c>
      <c r="M64" s="283">
        <f t="shared" si="46"/>
        <v>0</v>
      </c>
      <c r="N64" s="282">
        <f t="shared" si="46"/>
        <v>0</v>
      </c>
      <c r="O64" s="283">
        <f t="shared" si="46"/>
        <v>0</v>
      </c>
      <c r="P64" s="283">
        <f t="shared" si="46"/>
        <v>0</v>
      </c>
      <c r="Q64" s="283">
        <f t="shared" si="46"/>
        <v>0</v>
      </c>
      <c r="R64" s="283">
        <f t="shared" si="46"/>
        <v>0</v>
      </c>
      <c r="S64" s="283">
        <f t="shared" si="46"/>
        <v>0</v>
      </c>
      <c r="T64" s="283">
        <f t="shared" si="46"/>
        <v>0</v>
      </c>
      <c r="U64" s="283">
        <f t="shared" si="46"/>
        <v>0</v>
      </c>
      <c r="V64" s="283">
        <f t="shared" si="46"/>
        <v>0</v>
      </c>
      <c r="W64" s="284">
        <f t="shared" si="46"/>
        <v>0</v>
      </c>
      <c r="X64" s="152">
        <f t="shared" ref="X64:AE64" si="47">X$29*X63</f>
        <v>0</v>
      </c>
      <c r="Y64" s="152">
        <f t="shared" si="47"/>
        <v>0</v>
      </c>
      <c r="Z64" s="152">
        <f t="shared" si="47"/>
        <v>0</v>
      </c>
      <c r="AA64" s="152">
        <f t="shared" si="47"/>
        <v>0</v>
      </c>
      <c r="AB64" s="152">
        <f t="shared" si="47"/>
        <v>0</v>
      </c>
      <c r="AC64" s="152">
        <f t="shared" si="47"/>
        <v>0</v>
      </c>
      <c r="AD64" s="152">
        <f t="shared" si="47"/>
        <v>0</v>
      </c>
      <c r="AE64" s="283">
        <f t="shared" si="47"/>
        <v>0</v>
      </c>
      <c r="AF64" s="152">
        <f>AF$29*AF63</f>
        <v>0</v>
      </c>
      <c r="AG64" s="153">
        <f>AG$29*AG63</f>
        <v>0</v>
      </c>
      <c r="AH64" s="148">
        <f>AH$29*AH63</f>
        <v>0.8</v>
      </c>
      <c r="AI64" s="152">
        <f t="shared" ref="AI64:AO64" si="48">AI$29*AI63</f>
        <v>0.8</v>
      </c>
      <c r="AJ64" s="152">
        <f t="shared" si="48"/>
        <v>0.8</v>
      </c>
      <c r="AK64" s="152">
        <f t="shared" si="48"/>
        <v>0.8</v>
      </c>
      <c r="AL64" s="152">
        <f t="shared" si="48"/>
        <v>0.8</v>
      </c>
      <c r="AM64" s="152">
        <f t="shared" si="48"/>
        <v>0.8</v>
      </c>
      <c r="AN64" s="152">
        <f t="shared" si="48"/>
        <v>0.8</v>
      </c>
      <c r="AO64" s="283">
        <f t="shared" si="48"/>
        <v>0.8</v>
      </c>
      <c r="AP64" s="152">
        <f>AP$29*AP63</f>
        <v>0.8</v>
      </c>
      <c r="AQ64" s="153">
        <f>AQ$29*AQ63</f>
        <v>0.8</v>
      </c>
      <c r="AR64" s="152">
        <f t="shared" ref="AR64:BA64" si="49">AR$30*AR63</f>
        <v>3</v>
      </c>
      <c r="AS64" s="152">
        <f t="shared" si="49"/>
        <v>3</v>
      </c>
      <c r="AT64" s="152">
        <f t="shared" si="49"/>
        <v>3.5</v>
      </c>
      <c r="AU64" s="152">
        <f t="shared" si="49"/>
        <v>3.5</v>
      </c>
      <c r="AV64" s="152">
        <f t="shared" si="49"/>
        <v>3.5</v>
      </c>
      <c r="AW64" s="152">
        <f t="shared" si="49"/>
        <v>3.5</v>
      </c>
      <c r="AX64" s="152">
        <f t="shared" si="49"/>
        <v>3.5</v>
      </c>
      <c r="AY64" s="283">
        <f t="shared" si="49"/>
        <v>3.5</v>
      </c>
      <c r="AZ64" s="152">
        <f>AZ$30*AZ63</f>
        <v>3.5</v>
      </c>
      <c r="BA64" s="153">
        <f t="shared" si="49"/>
        <v>3.5</v>
      </c>
      <c r="BB64" s="154">
        <f>SQRT(SUMSQ(D64,X64,AH64,N64))+AR64</f>
        <v>3.8</v>
      </c>
      <c r="BC64" s="155">
        <f>SQRT(SUMSQ(E64,Y64,AI64,O64))+AS64</f>
        <v>3.8</v>
      </c>
      <c r="BD64" s="155">
        <f t="shared" ref="BD64:BK64" si="50">SQRT(SUMSQ(F64,Z64,AJ64,P64))+AT64</f>
        <v>4.3</v>
      </c>
      <c r="BE64" s="155">
        <f t="shared" si="50"/>
        <v>4.3</v>
      </c>
      <c r="BF64" s="155">
        <f t="shared" si="50"/>
        <v>4.3</v>
      </c>
      <c r="BG64" s="155">
        <f t="shared" si="50"/>
        <v>4.3</v>
      </c>
      <c r="BH64" s="155">
        <f t="shared" si="50"/>
        <v>4.3</v>
      </c>
      <c r="BI64" s="155">
        <f t="shared" si="50"/>
        <v>4.3</v>
      </c>
      <c r="BJ64" s="155">
        <f t="shared" si="50"/>
        <v>4.3</v>
      </c>
      <c r="BK64" s="156">
        <f t="shared" si="50"/>
        <v>4.3</v>
      </c>
      <c r="BL64" s="156"/>
      <c r="BM64" s="211" t="s">
        <v>96</v>
      </c>
    </row>
    <row r="65" spans="1:65" s="94" customFormat="1" ht="13.5" thickBot="1" x14ac:dyDescent="0.25">
      <c r="A65" s="116"/>
      <c r="B65" s="169"/>
      <c r="C65" s="251"/>
      <c r="D65" s="117"/>
      <c r="E65" s="118"/>
      <c r="F65" s="118"/>
      <c r="G65" s="118"/>
      <c r="H65" s="118"/>
      <c r="I65" s="118"/>
      <c r="J65" s="118"/>
      <c r="K65" s="118"/>
      <c r="L65" s="118"/>
      <c r="M65" s="118"/>
      <c r="N65" s="117"/>
      <c r="O65" s="118"/>
      <c r="P65" s="118"/>
      <c r="Q65" s="118"/>
      <c r="R65" s="118"/>
      <c r="S65" s="118"/>
      <c r="T65" s="118"/>
      <c r="U65" s="118"/>
      <c r="V65" s="118"/>
      <c r="W65" s="119"/>
      <c r="X65" s="118"/>
      <c r="Y65" s="118"/>
      <c r="Z65" s="118"/>
      <c r="AA65" s="118"/>
      <c r="AB65" s="118"/>
      <c r="AC65" s="118"/>
      <c r="AD65" s="118"/>
      <c r="AE65" s="118"/>
      <c r="AF65" s="118"/>
      <c r="AG65" s="119"/>
      <c r="AH65" s="117"/>
      <c r="AI65" s="118"/>
      <c r="AJ65" s="118"/>
      <c r="AK65" s="118"/>
      <c r="AL65" s="118"/>
      <c r="AM65" s="118"/>
      <c r="AN65" s="118"/>
      <c r="AO65" s="118"/>
      <c r="AP65" s="118"/>
      <c r="AQ65" s="119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20"/>
      <c r="BC65" s="121"/>
      <c r="BD65" s="121"/>
      <c r="BE65" s="121"/>
      <c r="BF65" s="121"/>
      <c r="BG65" s="121"/>
      <c r="BH65" s="121"/>
      <c r="BI65" s="121"/>
      <c r="BJ65" s="121"/>
      <c r="BK65" s="122"/>
      <c r="BL65" s="122"/>
      <c r="BM65" s="123"/>
    </row>
    <row r="66" spans="1:65" s="94" customFormat="1" x14ac:dyDescent="0.2">
      <c r="A66" s="124"/>
      <c r="B66" s="96"/>
      <c r="C66" s="96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25"/>
    </row>
    <row r="67" spans="1:65" s="94" customFormat="1" ht="13.5" thickBot="1" x14ac:dyDescent="0.25">
      <c r="BM67" s="126"/>
    </row>
    <row r="68" spans="1:65" s="94" customFormat="1" x14ac:dyDescent="0.2">
      <c r="A68" s="1" t="s">
        <v>18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99"/>
      <c r="AI68" s="99"/>
      <c r="AJ68" s="99"/>
      <c r="AK68" s="99"/>
      <c r="AL68" s="99"/>
      <c r="AM68" s="99"/>
      <c r="AN68" s="99"/>
      <c r="AO68" s="99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32" t="s">
        <v>0</v>
      </c>
    </row>
    <row r="69" spans="1:65" s="94" customFormat="1" x14ac:dyDescent="0.2">
      <c r="A69" s="271" t="s">
        <v>121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7"/>
      <c r="AI69" s="7"/>
      <c r="AJ69" s="7"/>
      <c r="AK69" s="7"/>
      <c r="AL69" s="7"/>
      <c r="AM69" s="7"/>
      <c r="AN69" s="7"/>
      <c r="AO69" s="7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213"/>
    </row>
    <row r="70" spans="1:65" s="94" customFormat="1" x14ac:dyDescent="0.2">
      <c r="A70" s="27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7"/>
      <c r="AI70" s="7"/>
      <c r="AJ70" s="7"/>
      <c r="AK70" s="7"/>
      <c r="AL70" s="7"/>
      <c r="AM70" s="7"/>
      <c r="AN70" s="7"/>
      <c r="AO70" s="7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213"/>
    </row>
    <row r="71" spans="1:65" s="94" customFormat="1" ht="13.5" thickBot="1" x14ac:dyDescent="0.25">
      <c r="A71" s="212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83"/>
      <c r="AI71" s="183"/>
      <c r="AJ71" s="183"/>
      <c r="AK71" s="183"/>
      <c r="AL71" s="183"/>
      <c r="AM71" s="183"/>
      <c r="AN71" s="183"/>
      <c r="AO71" s="183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214"/>
    </row>
    <row r="72" spans="1:65" s="94" customFormat="1" x14ac:dyDescent="0.2">
      <c r="BM72" s="126"/>
    </row>
    <row r="73" spans="1:65" s="94" customFormat="1" ht="13.5" thickBot="1" x14ac:dyDescent="0.25">
      <c r="BM73" s="126"/>
    </row>
    <row r="74" spans="1:65" s="94" customFormat="1" x14ac:dyDescent="0.2">
      <c r="A74" s="1" t="s">
        <v>19</v>
      </c>
      <c r="B74" s="149"/>
      <c r="C74" s="219"/>
      <c r="D74" s="295" t="s">
        <v>109</v>
      </c>
      <c r="E74" s="296"/>
      <c r="F74" s="297"/>
      <c r="G74" s="297"/>
      <c r="H74" s="297"/>
      <c r="I74" s="297"/>
      <c r="J74" s="297"/>
      <c r="K74" s="297"/>
      <c r="L74" s="297"/>
      <c r="M74" s="298"/>
      <c r="N74" s="295" t="s">
        <v>110</v>
      </c>
      <c r="O74" s="296"/>
      <c r="P74" s="297"/>
      <c r="Q74" s="297"/>
      <c r="R74" s="297"/>
      <c r="S74" s="297"/>
      <c r="T74" s="297"/>
      <c r="U74" s="297"/>
      <c r="V74" s="297"/>
      <c r="W74" s="298"/>
      <c r="X74" s="295" t="s">
        <v>111</v>
      </c>
      <c r="Y74" s="296"/>
      <c r="Z74" s="302"/>
      <c r="AA74" s="302"/>
      <c r="AB74" s="302"/>
      <c r="AC74" s="302"/>
      <c r="AD74" s="302"/>
      <c r="AE74" s="302"/>
      <c r="AF74" s="302"/>
      <c r="AG74" s="303"/>
      <c r="AH74" s="296" t="s">
        <v>112</v>
      </c>
      <c r="AI74" s="296"/>
      <c r="AJ74" s="302"/>
      <c r="AK74" s="302"/>
      <c r="AL74" s="302"/>
      <c r="AM74" s="302"/>
      <c r="AN74" s="302"/>
      <c r="AO74" s="302"/>
      <c r="AP74" s="302"/>
      <c r="AQ74" s="303"/>
      <c r="AR74" s="150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64"/>
      <c r="BL74" s="64"/>
      <c r="BM74" s="19" t="s">
        <v>0</v>
      </c>
    </row>
    <row r="75" spans="1:65" s="94" customFormat="1" x14ac:dyDescent="0.2">
      <c r="A75" s="2"/>
      <c r="B75" s="56"/>
      <c r="C75" s="237"/>
      <c r="D75" s="44" t="s">
        <v>30</v>
      </c>
      <c r="E75" s="3" t="s">
        <v>31</v>
      </c>
      <c r="F75" s="299" t="s">
        <v>85</v>
      </c>
      <c r="G75" s="299"/>
      <c r="H75" s="300"/>
      <c r="I75" s="300"/>
      <c r="J75" s="300"/>
      <c r="K75" s="300"/>
      <c r="L75" s="300"/>
      <c r="M75" s="301"/>
      <c r="N75" s="44" t="s">
        <v>30</v>
      </c>
      <c r="O75" s="3" t="s">
        <v>31</v>
      </c>
      <c r="P75" s="299" t="s">
        <v>85</v>
      </c>
      <c r="Q75" s="299"/>
      <c r="R75" s="300"/>
      <c r="S75" s="300"/>
      <c r="T75" s="300"/>
      <c r="U75" s="300"/>
      <c r="V75" s="300"/>
      <c r="W75" s="301"/>
      <c r="X75" s="44" t="s">
        <v>30</v>
      </c>
      <c r="Y75" s="3" t="s">
        <v>31</v>
      </c>
      <c r="Z75" s="299" t="s">
        <v>85</v>
      </c>
      <c r="AA75" s="299"/>
      <c r="AB75" s="300"/>
      <c r="AC75" s="300"/>
      <c r="AD75" s="300"/>
      <c r="AE75" s="300"/>
      <c r="AF75" s="300"/>
      <c r="AG75" s="301"/>
      <c r="AH75" s="44" t="s">
        <v>30</v>
      </c>
      <c r="AI75" s="3" t="s">
        <v>31</v>
      </c>
      <c r="AJ75" s="299" t="s">
        <v>85</v>
      </c>
      <c r="AK75" s="299"/>
      <c r="AL75" s="300"/>
      <c r="AM75" s="300"/>
      <c r="AN75" s="300"/>
      <c r="AO75" s="300"/>
      <c r="AP75" s="300"/>
      <c r="AQ75" s="301"/>
      <c r="AR75" s="44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45"/>
      <c r="BL75" s="45"/>
      <c r="BM75" s="20"/>
    </row>
    <row r="76" spans="1:65" s="94" customFormat="1" x14ac:dyDescent="0.2">
      <c r="A76" s="2" t="s">
        <v>5</v>
      </c>
      <c r="B76" s="92" t="s">
        <v>2</v>
      </c>
      <c r="C76" s="7"/>
      <c r="D76" s="151">
        <f t="shared" ref="D76:U76" si="51">D9</f>
        <v>-88</v>
      </c>
      <c r="E76" s="129">
        <f t="shared" si="51"/>
        <v>-108.5</v>
      </c>
      <c r="F76" s="129">
        <f t="shared" si="51"/>
        <v>-119.5</v>
      </c>
      <c r="G76" s="129">
        <f t="shared" si="51"/>
        <v>-119</v>
      </c>
      <c r="H76" s="129">
        <f t="shared" si="51"/>
        <v>-118.5</v>
      </c>
      <c r="I76" s="129">
        <f t="shared" si="51"/>
        <v>-118</v>
      </c>
      <c r="J76" s="129">
        <f t="shared" si="51"/>
        <v>-117.5</v>
      </c>
      <c r="K76" s="129">
        <f t="shared" si="51"/>
        <v>-117</v>
      </c>
      <c r="L76" s="129">
        <f t="shared" si="51"/>
        <v>-116.5</v>
      </c>
      <c r="M76" s="130">
        <f t="shared" si="51"/>
        <v>-116</v>
      </c>
      <c r="N76" s="151">
        <f t="shared" si="51"/>
        <v>-88</v>
      </c>
      <c r="O76" s="129">
        <f t="shared" si="51"/>
        <v>-108.5</v>
      </c>
      <c r="P76" s="129">
        <f t="shared" si="51"/>
        <v>-119.5</v>
      </c>
      <c r="Q76" s="129">
        <f t="shared" si="51"/>
        <v>-119</v>
      </c>
      <c r="R76" s="129">
        <f t="shared" si="51"/>
        <v>-118.5</v>
      </c>
      <c r="S76" s="129">
        <f t="shared" si="51"/>
        <v>-118</v>
      </c>
      <c r="T76" s="129">
        <f t="shared" si="51"/>
        <v>-117.5</v>
      </c>
      <c r="U76" s="129">
        <f t="shared" si="51"/>
        <v>-117</v>
      </c>
      <c r="V76" s="129">
        <f>V9</f>
        <v>-116.5</v>
      </c>
      <c r="W76" s="130">
        <f>W9</f>
        <v>-116</v>
      </c>
      <c r="X76" s="151"/>
      <c r="Y76" s="129"/>
      <c r="Z76" s="129"/>
      <c r="AA76" s="129"/>
      <c r="AB76" s="129"/>
      <c r="AC76" s="129"/>
      <c r="AD76" s="129"/>
      <c r="AE76" s="129"/>
      <c r="AF76" s="129"/>
      <c r="AG76" s="130"/>
      <c r="AH76" s="129"/>
      <c r="AI76" s="129"/>
      <c r="AJ76" s="129"/>
      <c r="AK76" s="129"/>
      <c r="AL76" s="129"/>
      <c r="AM76" s="129"/>
      <c r="AN76" s="129"/>
      <c r="AO76" s="129"/>
      <c r="AP76" s="129"/>
      <c r="AQ76" s="130"/>
      <c r="AR76" s="133"/>
      <c r="AS76" s="134"/>
      <c r="AT76" s="134"/>
      <c r="AU76" s="134"/>
      <c r="AV76" s="134"/>
      <c r="AW76" s="134"/>
      <c r="AX76" s="134"/>
      <c r="AY76" s="134"/>
      <c r="AZ76" s="134"/>
      <c r="BA76" s="134"/>
      <c r="BB76" s="7"/>
      <c r="BC76" s="7"/>
      <c r="BD76" s="7"/>
      <c r="BE76" s="7"/>
      <c r="BF76" s="7"/>
      <c r="BG76" s="7"/>
      <c r="BH76" s="7"/>
      <c r="BI76" s="7"/>
      <c r="BJ76" s="7"/>
      <c r="BK76" s="92"/>
      <c r="BL76" s="92"/>
      <c r="BM76" s="33"/>
    </row>
    <row r="77" spans="1:65" s="94" customFormat="1" x14ac:dyDescent="0.2">
      <c r="A77" s="2" t="s">
        <v>3</v>
      </c>
      <c r="B77" s="92" t="s">
        <v>4</v>
      </c>
      <c r="C77" s="7"/>
      <c r="D77" s="151"/>
      <c r="E77" s="129"/>
      <c r="F77" s="129"/>
      <c r="G77" s="129"/>
      <c r="H77" s="129"/>
      <c r="I77" s="129"/>
      <c r="J77" s="129"/>
      <c r="K77" s="129"/>
      <c r="L77" s="129"/>
      <c r="M77" s="130"/>
      <c r="N77" s="151"/>
      <c r="O77" s="129"/>
      <c r="P77" s="129"/>
      <c r="Q77" s="129"/>
      <c r="R77" s="129"/>
      <c r="S77" s="129"/>
      <c r="T77" s="129"/>
      <c r="U77" s="129"/>
      <c r="V77" s="129"/>
      <c r="W77" s="130"/>
      <c r="X77" s="151">
        <f t="shared" ref="X77:AO77" si="52">X10</f>
        <v>-1.75</v>
      </c>
      <c r="Y77" s="129">
        <f t="shared" si="52"/>
        <v>20</v>
      </c>
      <c r="Z77" s="129">
        <f t="shared" si="52"/>
        <v>-4</v>
      </c>
      <c r="AA77" s="129">
        <f t="shared" si="52"/>
        <v>-4</v>
      </c>
      <c r="AB77" s="129">
        <f t="shared" si="52"/>
        <v>-4</v>
      </c>
      <c r="AC77" s="129">
        <f t="shared" si="52"/>
        <v>-4</v>
      </c>
      <c r="AD77" s="129">
        <f t="shared" si="52"/>
        <v>-4</v>
      </c>
      <c r="AE77" s="129">
        <f t="shared" si="52"/>
        <v>-4</v>
      </c>
      <c r="AF77" s="129">
        <f t="shared" si="52"/>
        <v>-4</v>
      </c>
      <c r="AG77" s="130">
        <f t="shared" si="52"/>
        <v>-4</v>
      </c>
      <c r="AH77" s="129">
        <f t="shared" si="52"/>
        <v>-1.75</v>
      </c>
      <c r="AI77" s="129">
        <f t="shared" si="52"/>
        <v>20</v>
      </c>
      <c r="AJ77" s="129">
        <f t="shared" si="52"/>
        <v>-4</v>
      </c>
      <c r="AK77" s="129">
        <f t="shared" si="52"/>
        <v>-4</v>
      </c>
      <c r="AL77" s="129">
        <f t="shared" si="52"/>
        <v>-4</v>
      </c>
      <c r="AM77" s="129">
        <f t="shared" si="52"/>
        <v>-4</v>
      </c>
      <c r="AN77" s="129">
        <f t="shared" si="52"/>
        <v>-4</v>
      </c>
      <c r="AO77" s="129">
        <f t="shared" si="52"/>
        <v>-4</v>
      </c>
      <c r="AP77" s="129">
        <f>AP10</f>
        <v>-4</v>
      </c>
      <c r="AQ77" s="130">
        <f>AQ10</f>
        <v>-4</v>
      </c>
      <c r="AR77" s="151"/>
      <c r="AS77" s="129"/>
      <c r="AT77" s="129"/>
      <c r="AU77" s="129"/>
      <c r="AV77" s="129"/>
      <c r="AW77" s="129"/>
      <c r="AX77" s="129"/>
      <c r="AY77" s="129"/>
      <c r="AZ77" s="129"/>
      <c r="BA77" s="129"/>
      <c r="BB77" s="134"/>
      <c r="BC77" s="134"/>
      <c r="BD77" s="134"/>
      <c r="BE77" s="134"/>
      <c r="BF77" s="134"/>
      <c r="BG77" s="134"/>
      <c r="BH77" s="134"/>
      <c r="BI77" s="134"/>
      <c r="BJ77" s="134"/>
      <c r="BK77" s="135"/>
      <c r="BL77" s="135"/>
      <c r="BM77" s="33"/>
    </row>
    <row r="78" spans="1:65" s="94" customFormat="1" x14ac:dyDescent="0.2">
      <c r="A78" s="2" t="s">
        <v>13</v>
      </c>
      <c r="B78" s="92" t="s">
        <v>4</v>
      </c>
      <c r="C78" s="7"/>
      <c r="D78" s="266">
        <v>0</v>
      </c>
      <c r="E78" s="267">
        <v>0</v>
      </c>
      <c r="F78" s="267">
        <v>0</v>
      </c>
      <c r="G78" s="267">
        <v>0</v>
      </c>
      <c r="H78" s="267">
        <v>0</v>
      </c>
      <c r="I78" s="267">
        <v>0</v>
      </c>
      <c r="J78" s="267">
        <v>0</v>
      </c>
      <c r="K78" s="267">
        <v>0</v>
      </c>
      <c r="L78" s="267">
        <v>0</v>
      </c>
      <c r="M78" s="268">
        <v>0</v>
      </c>
      <c r="N78" s="266">
        <v>0</v>
      </c>
      <c r="O78" s="267">
        <v>0</v>
      </c>
      <c r="P78" s="267">
        <v>0</v>
      </c>
      <c r="Q78" s="267">
        <v>0</v>
      </c>
      <c r="R78" s="267">
        <v>0</v>
      </c>
      <c r="S78" s="267">
        <v>0</v>
      </c>
      <c r="T78" s="267">
        <v>0</v>
      </c>
      <c r="U78" s="267">
        <v>0</v>
      </c>
      <c r="V78" s="267">
        <v>0</v>
      </c>
      <c r="W78" s="268">
        <v>0</v>
      </c>
      <c r="X78" s="266">
        <v>0</v>
      </c>
      <c r="Y78" s="267">
        <v>0</v>
      </c>
      <c r="Z78" s="267">
        <v>0.8</v>
      </c>
      <c r="AA78" s="267">
        <v>0.8</v>
      </c>
      <c r="AB78" s="267">
        <v>0.8</v>
      </c>
      <c r="AC78" s="267">
        <v>0.8</v>
      </c>
      <c r="AD78" s="267">
        <v>0.8</v>
      </c>
      <c r="AE78" s="267">
        <v>0.8</v>
      </c>
      <c r="AF78" s="267">
        <v>0.8</v>
      </c>
      <c r="AG78" s="267">
        <v>0.8</v>
      </c>
      <c r="AH78" s="269">
        <v>0</v>
      </c>
      <c r="AI78" s="269">
        <v>0</v>
      </c>
      <c r="AJ78" s="269">
        <v>0.8</v>
      </c>
      <c r="AK78" s="269">
        <v>0.8</v>
      </c>
      <c r="AL78" s="269">
        <v>0.8</v>
      </c>
      <c r="AM78" s="269">
        <v>0.8</v>
      </c>
      <c r="AN78" s="269">
        <v>0.8</v>
      </c>
      <c r="AO78" s="269">
        <v>0.8</v>
      </c>
      <c r="AP78" s="269">
        <v>0.8</v>
      </c>
      <c r="AQ78" s="269">
        <v>0.8</v>
      </c>
      <c r="AR78" s="151"/>
      <c r="AS78" s="129"/>
      <c r="AT78" s="129"/>
      <c r="AU78" s="129"/>
      <c r="AV78" s="129"/>
      <c r="AW78" s="129"/>
      <c r="AX78" s="129"/>
      <c r="AY78" s="129"/>
      <c r="AZ78" s="129"/>
      <c r="BA78" s="129"/>
      <c r="BB78" s="134"/>
      <c r="BC78" s="134"/>
      <c r="BD78" s="134"/>
      <c r="BE78" s="134"/>
      <c r="BF78" s="134"/>
      <c r="BG78" s="134"/>
      <c r="BH78" s="134"/>
      <c r="BI78" s="134"/>
      <c r="BJ78" s="134"/>
      <c r="BK78" s="135"/>
      <c r="BL78" s="135"/>
      <c r="BM78" s="173" t="s">
        <v>11</v>
      </c>
    </row>
    <row r="79" spans="1:65" s="94" customFormat="1" x14ac:dyDescent="0.2">
      <c r="A79" s="137" t="s">
        <v>12</v>
      </c>
      <c r="B79" s="92" t="s">
        <v>4</v>
      </c>
      <c r="C79" s="7"/>
      <c r="D79" s="188">
        <f t="shared" ref="D79:U79" si="53">D76+D78</f>
        <v>-88</v>
      </c>
      <c r="E79" s="189">
        <f t="shared" si="53"/>
        <v>-108.5</v>
      </c>
      <c r="F79" s="189">
        <f t="shared" si="53"/>
        <v>-119.5</v>
      </c>
      <c r="G79" s="189">
        <f t="shared" si="53"/>
        <v>-119</v>
      </c>
      <c r="H79" s="189">
        <f t="shared" si="53"/>
        <v>-118.5</v>
      </c>
      <c r="I79" s="189">
        <f t="shared" si="53"/>
        <v>-118</v>
      </c>
      <c r="J79" s="189">
        <f t="shared" si="53"/>
        <v>-117.5</v>
      </c>
      <c r="K79" s="189">
        <f t="shared" si="53"/>
        <v>-117</v>
      </c>
      <c r="L79" s="189">
        <f>L76+L78</f>
        <v>-116.5</v>
      </c>
      <c r="M79" s="190">
        <f t="shared" si="53"/>
        <v>-116</v>
      </c>
      <c r="N79" s="188">
        <f t="shared" si="53"/>
        <v>-88</v>
      </c>
      <c r="O79" s="189">
        <f t="shared" si="53"/>
        <v>-108.5</v>
      </c>
      <c r="P79" s="189">
        <f t="shared" si="53"/>
        <v>-119.5</v>
      </c>
      <c r="Q79" s="189">
        <f t="shared" si="53"/>
        <v>-119</v>
      </c>
      <c r="R79" s="189">
        <f t="shared" si="53"/>
        <v>-118.5</v>
      </c>
      <c r="S79" s="189">
        <f t="shared" si="53"/>
        <v>-118</v>
      </c>
      <c r="T79" s="189">
        <f t="shared" si="53"/>
        <v>-117.5</v>
      </c>
      <c r="U79" s="189">
        <f t="shared" si="53"/>
        <v>-117</v>
      </c>
      <c r="V79" s="189">
        <f>V76+V78</f>
        <v>-116.5</v>
      </c>
      <c r="W79" s="190">
        <f>W76+W78</f>
        <v>-116</v>
      </c>
      <c r="X79" s="188">
        <f t="shared" ref="X79:AQ79" si="54">X77+X78</f>
        <v>-1.75</v>
      </c>
      <c r="Y79" s="189">
        <f t="shared" si="54"/>
        <v>20</v>
      </c>
      <c r="Z79" s="189">
        <f t="shared" si="54"/>
        <v>-3.2</v>
      </c>
      <c r="AA79" s="189">
        <f t="shared" si="54"/>
        <v>-3.2</v>
      </c>
      <c r="AB79" s="189">
        <f t="shared" si="54"/>
        <v>-3.2</v>
      </c>
      <c r="AC79" s="189">
        <f t="shared" si="54"/>
        <v>-3.2</v>
      </c>
      <c r="AD79" s="189">
        <f t="shared" si="54"/>
        <v>-3.2</v>
      </c>
      <c r="AE79" s="189">
        <f t="shared" si="54"/>
        <v>-3.2</v>
      </c>
      <c r="AF79" s="189">
        <f t="shared" si="54"/>
        <v>-3.2</v>
      </c>
      <c r="AG79" s="190">
        <f t="shared" si="54"/>
        <v>-3.2</v>
      </c>
      <c r="AH79" s="189">
        <f t="shared" si="54"/>
        <v>-1.75</v>
      </c>
      <c r="AI79" s="189">
        <f t="shared" si="54"/>
        <v>20</v>
      </c>
      <c r="AJ79" s="189">
        <f t="shared" si="54"/>
        <v>-3.2</v>
      </c>
      <c r="AK79" s="189">
        <f t="shared" si="54"/>
        <v>-3.2</v>
      </c>
      <c r="AL79" s="189">
        <f t="shared" si="54"/>
        <v>-3.2</v>
      </c>
      <c r="AM79" s="189">
        <f t="shared" si="54"/>
        <v>-3.2</v>
      </c>
      <c r="AN79" s="189">
        <f t="shared" si="54"/>
        <v>-3.2</v>
      </c>
      <c r="AO79" s="189">
        <f t="shared" si="54"/>
        <v>-3.2</v>
      </c>
      <c r="AP79" s="189">
        <f t="shared" si="54"/>
        <v>-3.2</v>
      </c>
      <c r="AQ79" s="190">
        <f t="shared" si="54"/>
        <v>-3.2</v>
      </c>
      <c r="AR79" s="151"/>
      <c r="AS79" s="129"/>
      <c r="AT79" s="129"/>
      <c r="AU79" s="129"/>
      <c r="AV79" s="129"/>
      <c r="AW79" s="129"/>
      <c r="AX79" s="129"/>
      <c r="AY79" s="129"/>
      <c r="AZ79" s="129"/>
      <c r="BA79" s="129"/>
      <c r="BB79" s="134"/>
      <c r="BC79" s="134"/>
      <c r="BD79" s="134"/>
      <c r="BE79" s="134"/>
      <c r="BF79" s="134"/>
      <c r="BG79" s="134"/>
      <c r="BH79" s="134"/>
      <c r="BI79" s="134"/>
      <c r="BJ79" s="134"/>
      <c r="BK79" s="135"/>
      <c r="BL79" s="135"/>
      <c r="BM79" s="173" t="s">
        <v>23</v>
      </c>
    </row>
    <row r="80" spans="1:65" s="94" customFormat="1" x14ac:dyDescent="0.2">
      <c r="A80" s="2"/>
      <c r="B80" s="92"/>
      <c r="C80" s="7"/>
      <c r="D80" s="141"/>
      <c r="E80" s="7"/>
      <c r="F80" s="7"/>
      <c r="G80" s="7"/>
      <c r="H80" s="7"/>
      <c r="I80" s="7"/>
      <c r="J80" s="7"/>
      <c r="K80" s="7"/>
      <c r="L80" s="7"/>
      <c r="M80" s="92"/>
      <c r="N80" s="141"/>
      <c r="O80" s="7"/>
      <c r="P80" s="7"/>
      <c r="Q80" s="7"/>
      <c r="R80" s="7"/>
      <c r="S80" s="7"/>
      <c r="T80" s="7"/>
      <c r="U80" s="7"/>
      <c r="V80" s="7"/>
      <c r="W80" s="92"/>
      <c r="X80" s="151"/>
      <c r="Y80" s="129"/>
      <c r="Z80" s="129"/>
      <c r="AA80" s="129"/>
      <c r="AB80" s="129"/>
      <c r="AC80" s="129"/>
      <c r="AD80" s="129"/>
      <c r="AE80" s="129"/>
      <c r="AF80" s="129"/>
      <c r="AG80" s="130"/>
      <c r="AH80" s="129"/>
      <c r="AI80" s="129"/>
      <c r="AJ80" s="129"/>
      <c r="AK80" s="129"/>
      <c r="AL80" s="129"/>
      <c r="AM80" s="129"/>
      <c r="AN80" s="129"/>
      <c r="AO80" s="129"/>
      <c r="AP80" s="134"/>
      <c r="AQ80" s="135"/>
      <c r="AR80" s="133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173"/>
    </row>
    <row r="81" spans="1:65" s="94" customFormat="1" x14ac:dyDescent="0.2">
      <c r="A81" s="174" t="s">
        <v>10</v>
      </c>
      <c r="B81" s="92"/>
      <c r="C81" s="7"/>
      <c r="D81" s="141"/>
      <c r="E81" s="7"/>
      <c r="F81" s="7"/>
      <c r="G81" s="7"/>
      <c r="H81" s="7"/>
      <c r="I81" s="7"/>
      <c r="J81" s="7"/>
      <c r="K81" s="7"/>
      <c r="L81" s="7"/>
      <c r="M81" s="92"/>
      <c r="N81" s="141"/>
      <c r="O81" s="7"/>
      <c r="P81" s="7"/>
      <c r="Q81" s="7"/>
      <c r="R81" s="7"/>
      <c r="S81" s="7"/>
      <c r="T81" s="7"/>
      <c r="U81" s="7"/>
      <c r="V81" s="7"/>
      <c r="W81" s="92"/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34"/>
      <c r="AQ81" s="135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/>
    </row>
    <row r="82" spans="1:65" s="94" customFormat="1" x14ac:dyDescent="0.2">
      <c r="A82" s="2" t="s">
        <v>6</v>
      </c>
      <c r="B82" s="228" t="s">
        <v>62</v>
      </c>
      <c r="C82" s="7"/>
      <c r="D82" s="175">
        <f t="shared" ref="D82:U82" si="55">(10^12)*(10^-3)*10^(D79/10)*D5/15</f>
        <v>3.1697863849222121</v>
      </c>
      <c r="E82" s="176">
        <f t="shared" si="55"/>
        <v>2.8250750892455E-2</v>
      </c>
      <c r="F82" s="176">
        <f t="shared" si="55"/>
        <v>2.2440369086039282E-3</v>
      </c>
      <c r="G82" s="176">
        <f t="shared" si="55"/>
        <v>2.5178508235883259E-3</v>
      </c>
      <c r="H82" s="176">
        <f t="shared" si="55"/>
        <v>2.8250750892455071E-3</v>
      </c>
      <c r="I82" s="176">
        <f t="shared" si="55"/>
        <v>3.169786384922213E-3</v>
      </c>
      <c r="J82" s="176">
        <f t="shared" si="55"/>
        <v>3.5565588200778407E-3</v>
      </c>
      <c r="K82" s="176">
        <f t="shared" si="55"/>
        <v>3.9905246299377518E-3</v>
      </c>
      <c r="L82" s="176">
        <f t="shared" si="55"/>
        <v>4.4774422771366685E-3</v>
      </c>
      <c r="M82" s="177">
        <f t="shared" si="55"/>
        <v>5.0237728630191459E-3</v>
      </c>
      <c r="N82" s="175">
        <f t="shared" si="55"/>
        <v>3.1697863849222121</v>
      </c>
      <c r="O82" s="176">
        <f t="shared" si="55"/>
        <v>2.8250750892455E-2</v>
      </c>
      <c r="P82" s="176">
        <f t="shared" si="55"/>
        <v>2.2440369086039282E-3</v>
      </c>
      <c r="Q82" s="176">
        <f t="shared" si="55"/>
        <v>2.5178508235883259E-3</v>
      </c>
      <c r="R82" s="176">
        <f t="shared" si="55"/>
        <v>2.8250750892455071E-3</v>
      </c>
      <c r="S82" s="176">
        <f t="shared" si="55"/>
        <v>3.169786384922213E-3</v>
      </c>
      <c r="T82" s="176">
        <f t="shared" si="55"/>
        <v>3.5565588200778407E-3</v>
      </c>
      <c r="U82" s="176">
        <f t="shared" si="55"/>
        <v>3.9905246299377518E-3</v>
      </c>
      <c r="V82" s="176">
        <f>(10^12)*(10^-3)*10^(V79/10)*V5/15</f>
        <v>4.4774422771366685E-3</v>
      </c>
      <c r="W82" s="177">
        <f>(10^12)*(10^-3)*10^(W79/10)*W5/15</f>
        <v>5.0237728630191459E-3</v>
      </c>
      <c r="X82" s="175">
        <f t="shared" ref="X82:AO82" si="56">(10^12)*(10^-3)*10^((D79+X79)/10)*X5/15</f>
        <v>2.1185074503545787</v>
      </c>
      <c r="Y82" s="176">
        <f t="shared" si="56"/>
        <v>2.8250750892455065</v>
      </c>
      <c r="Z82" s="176">
        <f t="shared" si="56"/>
        <v>1.0740635927405054E-3</v>
      </c>
      <c r="AA82" s="176">
        <f t="shared" si="56"/>
        <v>1.2051191721487106E-3</v>
      </c>
      <c r="AB82" s="176">
        <f t="shared" si="56"/>
        <v>1.3521659507839622E-3</v>
      </c>
      <c r="AC82" s="176">
        <f t="shared" si="56"/>
        <v>1.5171551500583599E-3</v>
      </c>
      <c r="AD82" s="176">
        <f t="shared" si="56"/>
        <v>1.7022760764047499E-3</v>
      </c>
      <c r="AE82" s="176">
        <f t="shared" si="56"/>
        <v>1.909985172042867E-3</v>
      </c>
      <c r="AF82" s="176">
        <f t="shared" si="56"/>
        <v>2.1430386104752067E-3</v>
      </c>
      <c r="AG82" s="177">
        <f t="shared" si="56"/>
        <v>2.4045288692348173E-3</v>
      </c>
      <c r="AH82" s="176">
        <f t="shared" si="56"/>
        <v>2.1185074503545787</v>
      </c>
      <c r="AI82" s="176">
        <f t="shared" si="56"/>
        <v>2.8250750892455065</v>
      </c>
      <c r="AJ82" s="176">
        <f t="shared" si="56"/>
        <v>1.0740635927405054E-3</v>
      </c>
      <c r="AK82" s="176">
        <f t="shared" si="56"/>
        <v>1.2051191721487106E-3</v>
      </c>
      <c r="AL82" s="176">
        <f t="shared" si="56"/>
        <v>1.3521659507839622E-3</v>
      </c>
      <c r="AM82" s="176">
        <f t="shared" si="56"/>
        <v>1.5171551500583599E-3</v>
      </c>
      <c r="AN82" s="176">
        <f t="shared" si="56"/>
        <v>1.7022760764047499E-3</v>
      </c>
      <c r="AO82" s="176">
        <f t="shared" si="56"/>
        <v>1.909985172042867E-3</v>
      </c>
      <c r="AP82" s="176">
        <f>(10^12)*(10^-3)*10^((V79+AP79)/10)*AP5/15</f>
        <v>2.1430386104752067E-3</v>
      </c>
      <c r="AQ82" s="177">
        <f>(10^12)*(10^-3)*10^((W79+AQ79)/10)*AQ5/15</f>
        <v>2.4045288692348173E-3</v>
      </c>
      <c r="AR82" s="175"/>
      <c r="AS82" s="176"/>
      <c r="AT82" s="176"/>
      <c r="AU82" s="176"/>
      <c r="AV82" s="176"/>
      <c r="AW82" s="176"/>
      <c r="AX82" s="176"/>
      <c r="AY82" s="176"/>
      <c r="AZ82" s="176"/>
      <c r="BA82" s="176"/>
      <c r="BB82" s="176"/>
      <c r="BC82" s="176"/>
      <c r="BD82" s="176"/>
      <c r="BE82" s="176"/>
      <c r="BF82" s="176"/>
      <c r="BG82" s="176"/>
      <c r="BH82" s="176"/>
      <c r="BI82" s="176"/>
      <c r="BJ82" s="176"/>
      <c r="BK82" s="177"/>
      <c r="BL82" s="177"/>
      <c r="BM82" s="173"/>
    </row>
    <row r="83" spans="1:65" s="94" customFormat="1" x14ac:dyDescent="0.2">
      <c r="A83" s="31" t="s">
        <v>113</v>
      </c>
      <c r="B83" s="92" t="s">
        <v>4</v>
      </c>
      <c r="C83" s="7"/>
      <c r="D83" s="141" t="s">
        <v>7</v>
      </c>
      <c r="E83" s="7" t="s">
        <v>7</v>
      </c>
      <c r="F83" s="7" t="s">
        <v>7</v>
      </c>
      <c r="G83" s="7" t="s">
        <v>7</v>
      </c>
      <c r="H83" s="7" t="s">
        <v>7</v>
      </c>
      <c r="I83" s="7" t="s">
        <v>7</v>
      </c>
      <c r="J83" s="7" t="s">
        <v>7</v>
      </c>
      <c r="K83" s="7" t="s">
        <v>7</v>
      </c>
      <c r="L83" s="7" t="s">
        <v>7</v>
      </c>
      <c r="M83" s="92" t="s">
        <v>7</v>
      </c>
      <c r="N83" s="141" t="s">
        <v>7</v>
      </c>
      <c r="O83" s="7" t="s">
        <v>7</v>
      </c>
      <c r="P83" s="7" t="s">
        <v>7</v>
      </c>
      <c r="Q83" s="7" t="s">
        <v>7</v>
      </c>
      <c r="R83" s="7" t="s">
        <v>7</v>
      </c>
      <c r="S83" s="7" t="s">
        <v>7</v>
      </c>
      <c r="T83" s="7" t="s">
        <v>7</v>
      </c>
      <c r="U83" s="7" t="s">
        <v>7</v>
      </c>
      <c r="V83" s="7" t="s">
        <v>7</v>
      </c>
      <c r="W83" s="92" t="s">
        <v>7</v>
      </c>
      <c r="X83" s="178">
        <f t="shared" ref="X83:AO83" si="57">10*LOG(X82/(D82))</f>
        <v>-1.749999999999978</v>
      </c>
      <c r="Y83" s="10">
        <f t="shared" si="57"/>
        <v>20.000000000000007</v>
      </c>
      <c r="Z83" s="10">
        <f t="shared" si="57"/>
        <v>-3.2000000000000028</v>
      </c>
      <c r="AA83" s="10">
        <f t="shared" si="57"/>
        <v>-3.2000000000000028</v>
      </c>
      <c r="AB83" s="10">
        <f t="shared" si="57"/>
        <v>-3.200000000000002</v>
      </c>
      <c r="AC83" s="10">
        <f t="shared" si="57"/>
        <v>-3.2000000000000028</v>
      </c>
      <c r="AD83" s="10">
        <f t="shared" si="57"/>
        <v>-3.200000000000002</v>
      </c>
      <c r="AE83" s="10">
        <f t="shared" si="57"/>
        <v>-3.2000000000000028</v>
      </c>
      <c r="AF83" s="10">
        <f t="shared" si="57"/>
        <v>-3.200000000000002</v>
      </c>
      <c r="AG83" s="179">
        <f t="shared" si="57"/>
        <v>-3.2000000000000028</v>
      </c>
      <c r="AH83" s="10">
        <f t="shared" si="57"/>
        <v>-1.749999999999978</v>
      </c>
      <c r="AI83" s="10">
        <f t="shared" si="57"/>
        <v>20.000000000000007</v>
      </c>
      <c r="AJ83" s="10">
        <f t="shared" si="57"/>
        <v>-3.2000000000000028</v>
      </c>
      <c r="AK83" s="10">
        <f t="shared" si="57"/>
        <v>-3.2000000000000028</v>
      </c>
      <c r="AL83" s="10">
        <f t="shared" si="57"/>
        <v>-3.200000000000002</v>
      </c>
      <c r="AM83" s="10">
        <f t="shared" si="57"/>
        <v>-3.2000000000000028</v>
      </c>
      <c r="AN83" s="10">
        <f t="shared" si="57"/>
        <v>-3.200000000000002</v>
      </c>
      <c r="AO83" s="10">
        <f t="shared" si="57"/>
        <v>-3.2000000000000028</v>
      </c>
      <c r="AP83" s="10">
        <f>10*LOG(AP82/(V82))</f>
        <v>-3.200000000000002</v>
      </c>
      <c r="AQ83" s="179">
        <f>10*LOG(AQ82/(W82))</f>
        <v>-3.2000000000000028</v>
      </c>
      <c r="AR83" s="178"/>
      <c r="AS83" s="10"/>
      <c r="AT83" s="10"/>
      <c r="AU83" s="10"/>
      <c r="AV83" s="10"/>
      <c r="AW83" s="10"/>
      <c r="AX83" s="10"/>
      <c r="AY83" s="10"/>
      <c r="AZ83" s="10"/>
      <c r="BA83" s="10"/>
      <c r="BB83" s="34"/>
      <c r="BC83" s="34"/>
      <c r="BD83" s="34"/>
      <c r="BE83" s="34"/>
      <c r="BF83" s="34"/>
      <c r="BG83" s="34"/>
      <c r="BH83" s="34"/>
      <c r="BI83" s="34"/>
      <c r="BJ83" s="34"/>
      <c r="BK83" s="53"/>
      <c r="BL83" s="53"/>
      <c r="BM83" s="33" t="str">
        <f>BM18</f>
        <v>For SSB Es/Iot range check</v>
      </c>
    </row>
    <row r="84" spans="1:65" s="94" customFormat="1" x14ac:dyDescent="0.2">
      <c r="A84" s="272" t="s">
        <v>128</v>
      </c>
      <c r="B84" s="228" t="s">
        <v>61</v>
      </c>
      <c r="C84" s="7"/>
      <c r="D84" s="141" t="s">
        <v>7</v>
      </c>
      <c r="E84" s="7" t="s">
        <v>7</v>
      </c>
      <c r="F84" s="7" t="s">
        <v>7</v>
      </c>
      <c r="G84" s="7" t="s">
        <v>7</v>
      </c>
      <c r="H84" s="7" t="s">
        <v>7</v>
      </c>
      <c r="I84" s="7" t="s">
        <v>7</v>
      </c>
      <c r="J84" s="7" t="s">
        <v>7</v>
      </c>
      <c r="K84" s="7" t="s">
        <v>7</v>
      </c>
      <c r="L84" s="7" t="s">
        <v>7</v>
      </c>
      <c r="M84" s="92" t="s">
        <v>7</v>
      </c>
      <c r="N84" s="141" t="s">
        <v>7</v>
      </c>
      <c r="O84" s="7" t="s">
        <v>7</v>
      </c>
      <c r="P84" s="7" t="s">
        <v>7</v>
      </c>
      <c r="Q84" s="7" t="s">
        <v>7</v>
      </c>
      <c r="R84" s="7" t="s">
        <v>7</v>
      </c>
      <c r="S84" s="7" t="s">
        <v>7</v>
      </c>
      <c r="T84" s="7" t="s">
        <v>7</v>
      </c>
      <c r="U84" s="7" t="s">
        <v>7</v>
      </c>
      <c r="V84" s="7" t="s">
        <v>7</v>
      </c>
      <c r="W84" s="92" t="s">
        <v>7</v>
      </c>
      <c r="X84" s="178">
        <f t="shared" ref="X84:AO84" si="58">D79+X79+10*LOG(X5/15)</f>
        <v>-86.739700043360187</v>
      </c>
      <c r="Y84" s="10">
        <f t="shared" si="58"/>
        <v>-85.489700043360187</v>
      </c>
      <c r="Z84" s="10">
        <f t="shared" si="58"/>
        <v>-119.68970004336019</v>
      </c>
      <c r="AA84" s="10">
        <f t="shared" si="58"/>
        <v>-119.18970004336019</v>
      </c>
      <c r="AB84" s="10">
        <f t="shared" si="58"/>
        <v>-118.68970004336019</v>
      </c>
      <c r="AC84" s="10">
        <f t="shared" si="58"/>
        <v>-118.18970004336019</v>
      </c>
      <c r="AD84" s="10">
        <f t="shared" si="58"/>
        <v>-117.68970004336019</v>
      </c>
      <c r="AE84" s="10">
        <f t="shared" si="58"/>
        <v>-117.18970004336019</v>
      </c>
      <c r="AF84" s="10">
        <f t="shared" si="58"/>
        <v>-116.68970004336019</v>
      </c>
      <c r="AG84" s="179">
        <f t="shared" si="58"/>
        <v>-116.18970004336019</v>
      </c>
      <c r="AH84" s="10">
        <f t="shared" si="58"/>
        <v>-86.739700043360187</v>
      </c>
      <c r="AI84" s="10">
        <f t="shared" si="58"/>
        <v>-85.489700043360187</v>
      </c>
      <c r="AJ84" s="10">
        <f t="shared" si="58"/>
        <v>-119.68970004336019</v>
      </c>
      <c r="AK84" s="10">
        <f t="shared" si="58"/>
        <v>-119.18970004336019</v>
      </c>
      <c r="AL84" s="10">
        <f t="shared" si="58"/>
        <v>-118.68970004336019</v>
      </c>
      <c r="AM84" s="10">
        <f t="shared" si="58"/>
        <v>-118.18970004336019</v>
      </c>
      <c r="AN84" s="10">
        <f t="shared" si="58"/>
        <v>-117.68970004336019</v>
      </c>
      <c r="AO84" s="10">
        <f t="shared" si="58"/>
        <v>-117.18970004336019</v>
      </c>
      <c r="AP84" s="10">
        <f>V79+AP79+10*LOG(AP5/15)</f>
        <v>-116.68970004336019</v>
      </c>
      <c r="AQ84" s="179">
        <f>W79+AQ79+10*LOG(AQ5/15)</f>
        <v>-116.18970004336019</v>
      </c>
      <c r="AR84" s="180"/>
      <c r="AS84" s="181"/>
      <c r="AT84" s="181"/>
      <c r="AU84" s="181"/>
      <c r="AV84" s="181"/>
      <c r="AW84" s="181"/>
      <c r="AX84" s="181"/>
      <c r="AY84" s="181"/>
      <c r="AZ84" s="181"/>
      <c r="BA84" s="181"/>
      <c r="BB84" s="7"/>
      <c r="BC84" s="7"/>
      <c r="BD84" s="7"/>
      <c r="BE84" s="7"/>
      <c r="BF84" s="7"/>
      <c r="BG84" s="7"/>
      <c r="BH84" s="7"/>
      <c r="BI84" s="7"/>
      <c r="BJ84" s="7"/>
      <c r="BK84" s="92"/>
      <c r="BL84" s="92"/>
      <c r="BM84" s="173" t="str">
        <f>BM19</f>
        <v>For SS-SINR level range check</v>
      </c>
    </row>
    <row r="85" spans="1:65" x14ac:dyDescent="0.2">
      <c r="A85" s="272" t="s">
        <v>90</v>
      </c>
      <c r="B85" s="47" t="s">
        <v>4</v>
      </c>
      <c r="C85" s="5"/>
      <c r="D85" s="46"/>
      <c r="E85" s="5"/>
      <c r="F85" s="5"/>
      <c r="G85" s="5"/>
      <c r="H85" s="5"/>
      <c r="I85" s="5"/>
      <c r="J85" s="5"/>
      <c r="K85" s="5"/>
      <c r="L85" s="5"/>
      <c r="M85" s="47"/>
      <c r="N85" s="46"/>
      <c r="O85" s="5"/>
      <c r="P85" s="5"/>
      <c r="Q85" s="5"/>
      <c r="R85" s="5"/>
      <c r="S85" s="5"/>
      <c r="T85" s="5"/>
      <c r="U85" s="5"/>
      <c r="V85" s="5"/>
      <c r="W85" s="47"/>
      <c r="X85" s="279">
        <f>10*LOG(X82/(D82))</f>
        <v>-1.749999999999978</v>
      </c>
      <c r="Y85" s="34">
        <f t="shared" ref="Y85:AG85" si="59">10*LOG(Y82/(E82))</f>
        <v>20.000000000000007</v>
      </c>
      <c r="Z85" s="34">
        <f t="shared" si="59"/>
        <v>-3.2000000000000028</v>
      </c>
      <c r="AA85" s="34">
        <f t="shared" si="59"/>
        <v>-3.2000000000000028</v>
      </c>
      <c r="AB85" s="34">
        <f t="shared" si="59"/>
        <v>-3.200000000000002</v>
      </c>
      <c r="AC85" s="129">
        <f t="shared" si="59"/>
        <v>-3.2000000000000028</v>
      </c>
      <c r="AD85" s="34">
        <f t="shared" si="59"/>
        <v>-3.200000000000002</v>
      </c>
      <c r="AE85" s="34">
        <f t="shared" si="59"/>
        <v>-3.2000000000000028</v>
      </c>
      <c r="AF85" s="34">
        <f t="shared" si="59"/>
        <v>-3.200000000000002</v>
      </c>
      <c r="AG85" s="53">
        <f t="shared" si="59"/>
        <v>-3.2000000000000028</v>
      </c>
      <c r="AH85" s="69">
        <f>10*LOG(AH82/(N82))</f>
        <v>-1.749999999999978</v>
      </c>
      <c r="AI85" s="34">
        <f t="shared" ref="AI85:AQ85" si="60">10*LOG(AI82/(O82))</f>
        <v>20.000000000000007</v>
      </c>
      <c r="AJ85" s="34">
        <f t="shared" si="60"/>
        <v>-3.2000000000000028</v>
      </c>
      <c r="AK85" s="34">
        <f t="shared" si="60"/>
        <v>-3.2000000000000028</v>
      </c>
      <c r="AL85" s="34">
        <f t="shared" si="60"/>
        <v>-3.200000000000002</v>
      </c>
      <c r="AM85" s="34">
        <f t="shared" si="60"/>
        <v>-3.2000000000000028</v>
      </c>
      <c r="AN85" s="34">
        <f t="shared" si="60"/>
        <v>-3.200000000000002</v>
      </c>
      <c r="AO85" s="34">
        <f t="shared" si="60"/>
        <v>-3.2000000000000028</v>
      </c>
      <c r="AP85" s="34">
        <f t="shared" si="60"/>
        <v>-3.200000000000002</v>
      </c>
      <c r="AQ85" s="53">
        <f t="shared" si="60"/>
        <v>-3.2000000000000028</v>
      </c>
      <c r="AR85" s="70"/>
      <c r="AS85" s="35"/>
      <c r="AT85" s="35"/>
      <c r="AU85" s="35"/>
      <c r="AV85" s="35"/>
      <c r="AW85" s="35"/>
      <c r="AX85" s="35"/>
      <c r="AY85" s="35"/>
      <c r="AZ85" s="35"/>
      <c r="BA85" s="35"/>
      <c r="BB85" s="7"/>
      <c r="BC85" s="7"/>
      <c r="BD85" s="7"/>
      <c r="BE85" s="7"/>
      <c r="BF85" s="7"/>
      <c r="BG85" s="7"/>
      <c r="BH85" s="7"/>
      <c r="BI85" s="7"/>
      <c r="BJ85" s="7"/>
      <c r="BK85" s="92"/>
      <c r="BL85" s="92"/>
      <c r="BM85" s="22"/>
    </row>
    <row r="86" spans="1:65" s="94" customFormat="1" ht="13.5" thickBot="1" x14ac:dyDescent="0.25">
      <c r="A86" s="182" t="s">
        <v>33</v>
      </c>
      <c r="B86" s="275" t="s">
        <v>71</v>
      </c>
      <c r="C86" s="183"/>
      <c r="D86" s="184">
        <f t="shared" ref="D86:U86" si="61">10*LOG((D82+X82)*10^-9)+10*LOG(D7*12)</f>
        <v>-54.899329998537858</v>
      </c>
      <c r="E86" s="185">
        <f t="shared" si="61"/>
        <v>-57.578972084078153</v>
      </c>
      <c r="F86" s="185">
        <f t="shared" si="61"/>
        <v>-86.923590417000639</v>
      </c>
      <c r="G86" s="185">
        <f t="shared" si="61"/>
        <v>-86.423590417000668</v>
      </c>
      <c r="H86" s="185">
        <f t="shared" si="61"/>
        <v>-85.923590417000668</v>
      </c>
      <c r="I86" s="185">
        <f t="shared" si="61"/>
        <v>-85.423590417000668</v>
      </c>
      <c r="J86" s="185">
        <f t="shared" si="61"/>
        <v>-84.923590417000639</v>
      </c>
      <c r="K86" s="185">
        <f t="shared" si="61"/>
        <v>-84.423590417000668</v>
      </c>
      <c r="L86" s="185">
        <f t="shared" si="61"/>
        <v>-83.923590417000668</v>
      </c>
      <c r="M86" s="186">
        <f t="shared" si="61"/>
        <v>-83.423590417000668</v>
      </c>
      <c r="N86" s="184">
        <f t="shared" si="61"/>
        <v>-54.899329998537858</v>
      </c>
      <c r="O86" s="185">
        <f t="shared" si="61"/>
        <v>-57.578972084078153</v>
      </c>
      <c r="P86" s="185">
        <f t="shared" si="61"/>
        <v>-86.923590417000639</v>
      </c>
      <c r="Q86" s="185">
        <f t="shared" si="61"/>
        <v>-86.423590417000668</v>
      </c>
      <c r="R86" s="185">
        <f t="shared" si="61"/>
        <v>-85.923590417000668</v>
      </c>
      <c r="S86" s="185">
        <f t="shared" si="61"/>
        <v>-85.423590417000668</v>
      </c>
      <c r="T86" s="185">
        <f t="shared" si="61"/>
        <v>-84.923590417000639</v>
      </c>
      <c r="U86" s="185">
        <f t="shared" si="61"/>
        <v>-84.423590417000668</v>
      </c>
      <c r="V86" s="185">
        <f>10*LOG((V82+AP82)*10^-9)+10*LOG(V7*12)</f>
        <v>-83.923590417000668</v>
      </c>
      <c r="W86" s="186">
        <f>10*LOG((W82+AQ82)*10^-9)+10*LOG(W7*12)</f>
        <v>-83.423590417000668</v>
      </c>
      <c r="X86" s="79" t="s">
        <v>7</v>
      </c>
      <c r="Y86" s="183" t="s">
        <v>7</v>
      </c>
      <c r="Z86" s="183" t="s">
        <v>7</v>
      </c>
      <c r="AA86" s="183" t="s">
        <v>7</v>
      </c>
      <c r="AB86" s="183" t="s">
        <v>7</v>
      </c>
      <c r="AC86" s="183" t="s">
        <v>7</v>
      </c>
      <c r="AD86" s="183" t="s">
        <v>7</v>
      </c>
      <c r="AE86" s="183" t="s">
        <v>7</v>
      </c>
      <c r="AF86" s="36" t="s">
        <v>7</v>
      </c>
      <c r="AG86" s="54" t="s">
        <v>7</v>
      </c>
      <c r="AH86" s="36" t="s">
        <v>7</v>
      </c>
      <c r="AI86" s="183" t="s">
        <v>7</v>
      </c>
      <c r="AJ86" s="183" t="s">
        <v>7</v>
      </c>
      <c r="AK86" s="183" t="s">
        <v>7</v>
      </c>
      <c r="AL86" s="183" t="s">
        <v>7</v>
      </c>
      <c r="AM86" s="183" t="s">
        <v>7</v>
      </c>
      <c r="AN86" s="183" t="s">
        <v>7</v>
      </c>
      <c r="AO86" s="183" t="s">
        <v>7</v>
      </c>
      <c r="AP86" s="36" t="s">
        <v>7</v>
      </c>
      <c r="AQ86" s="54" t="s">
        <v>7</v>
      </c>
      <c r="AR86" s="184"/>
      <c r="AS86" s="185"/>
      <c r="AT86" s="185"/>
      <c r="AU86" s="185"/>
      <c r="AV86" s="185"/>
      <c r="AW86" s="185"/>
      <c r="AX86" s="185"/>
      <c r="AY86" s="185"/>
      <c r="AZ86" s="185"/>
      <c r="BA86" s="185"/>
      <c r="BB86" s="183"/>
      <c r="BC86" s="183"/>
      <c r="BD86" s="183"/>
      <c r="BE86" s="183"/>
      <c r="BF86" s="183"/>
      <c r="BG86" s="183"/>
      <c r="BH86" s="183"/>
      <c r="BI86" s="183"/>
      <c r="BJ86" s="183"/>
      <c r="BK86" s="187"/>
      <c r="BL86" s="187"/>
      <c r="BM86" s="26" t="str">
        <f>BM21</f>
        <v>For Io level range check</v>
      </c>
    </row>
    <row r="87" spans="1:65" s="94" customFormat="1" x14ac:dyDescent="0.2">
      <c r="A87" s="128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125"/>
    </row>
    <row r="88" spans="1:65" s="94" customFormat="1" ht="13.5" thickBot="1" x14ac:dyDescent="0.25">
      <c r="BM88" s="126"/>
    </row>
    <row r="89" spans="1:65" s="94" customFormat="1" x14ac:dyDescent="0.2">
      <c r="A89" s="1" t="s">
        <v>20</v>
      </c>
      <c r="B89" s="98"/>
      <c r="C89" s="98"/>
      <c r="D89" s="295" t="s">
        <v>109</v>
      </c>
      <c r="E89" s="296"/>
      <c r="F89" s="297"/>
      <c r="G89" s="297"/>
      <c r="H89" s="297"/>
      <c r="I89" s="297"/>
      <c r="J89" s="297"/>
      <c r="K89" s="297"/>
      <c r="L89" s="297"/>
      <c r="M89" s="298"/>
      <c r="N89" s="295" t="s">
        <v>110</v>
      </c>
      <c r="O89" s="296"/>
      <c r="P89" s="297"/>
      <c r="Q89" s="297"/>
      <c r="R89" s="297"/>
      <c r="S89" s="297"/>
      <c r="T89" s="297"/>
      <c r="U89" s="297"/>
      <c r="V89" s="297"/>
      <c r="W89" s="298"/>
      <c r="X89" s="295" t="s">
        <v>111</v>
      </c>
      <c r="Y89" s="296"/>
      <c r="Z89" s="302"/>
      <c r="AA89" s="302"/>
      <c r="AB89" s="302"/>
      <c r="AC89" s="302"/>
      <c r="AD89" s="302"/>
      <c r="AE89" s="302"/>
      <c r="AF89" s="302"/>
      <c r="AG89" s="303"/>
      <c r="AH89" s="295" t="s">
        <v>112</v>
      </c>
      <c r="AI89" s="296"/>
      <c r="AJ89" s="302"/>
      <c r="AK89" s="302"/>
      <c r="AL89" s="302"/>
      <c r="AM89" s="302"/>
      <c r="AN89" s="302"/>
      <c r="AO89" s="302"/>
      <c r="AP89" s="302"/>
      <c r="AQ89" s="303"/>
      <c r="AR89" s="296" t="s">
        <v>38</v>
      </c>
      <c r="AS89" s="296"/>
      <c r="AT89" s="302"/>
      <c r="AU89" s="302"/>
      <c r="AV89" s="302"/>
      <c r="AW89" s="302"/>
      <c r="AX89" s="302"/>
      <c r="AY89" s="302"/>
      <c r="AZ89" s="302"/>
      <c r="BA89" s="303"/>
      <c r="BB89" s="295" t="s">
        <v>29</v>
      </c>
      <c r="BC89" s="296"/>
      <c r="BD89" s="302"/>
      <c r="BE89" s="302"/>
      <c r="BF89" s="302"/>
      <c r="BG89" s="302"/>
      <c r="BH89" s="302"/>
      <c r="BI89" s="302"/>
      <c r="BJ89" s="302"/>
      <c r="BK89" s="303"/>
      <c r="BL89" s="149" t="s">
        <v>59</v>
      </c>
      <c r="BM89" s="19" t="s">
        <v>0</v>
      </c>
    </row>
    <row r="90" spans="1:65" s="94" customFormat="1" x14ac:dyDescent="0.2">
      <c r="A90" s="61"/>
      <c r="B90" s="92"/>
      <c r="C90" s="92"/>
      <c r="D90" s="44" t="s">
        <v>30</v>
      </c>
      <c r="E90" s="3" t="s">
        <v>31</v>
      </c>
      <c r="F90" s="299" t="s">
        <v>85</v>
      </c>
      <c r="G90" s="299"/>
      <c r="H90" s="300"/>
      <c r="I90" s="300"/>
      <c r="J90" s="300"/>
      <c r="K90" s="300"/>
      <c r="L90" s="300"/>
      <c r="M90" s="301"/>
      <c r="N90" s="44" t="s">
        <v>30</v>
      </c>
      <c r="O90" s="3" t="s">
        <v>31</v>
      </c>
      <c r="P90" s="299" t="s">
        <v>85</v>
      </c>
      <c r="Q90" s="299"/>
      <c r="R90" s="300"/>
      <c r="S90" s="300"/>
      <c r="T90" s="300"/>
      <c r="U90" s="300"/>
      <c r="V90" s="300"/>
      <c r="W90" s="301"/>
      <c r="X90" s="44" t="s">
        <v>30</v>
      </c>
      <c r="Y90" s="3" t="s">
        <v>31</v>
      </c>
      <c r="Z90" s="299" t="s">
        <v>85</v>
      </c>
      <c r="AA90" s="299"/>
      <c r="AB90" s="300"/>
      <c r="AC90" s="300"/>
      <c r="AD90" s="300"/>
      <c r="AE90" s="300"/>
      <c r="AF90" s="300"/>
      <c r="AG90" s="301"/>
      <c r="AH90" s="44" t="s">
        <v>30</v>
      </c>
      <c r="AI90" s="3" t="s">
        <v>31</v>
      </c>
      <c r="AJ90" s="299" t="s">
        <v>85</v>
      </c>
      <c r="AK90" s="299"/>
      <c r="AL90" s="300"/>
      <c r="AM90" s="300"/>
      <c r="AN90" s="300"/>
      <c r="AO90" s="300"/>
      <c r="AP90" s="300"/>
      <c r="AQ90" s="301"/>
      <c r="AR90" s="44" t="s">
        <v>30</v>
      </c>
      <c r="AS90" s="3" t="s">
        <v>31</v>
      </c>
      <c r="AT90" s="299" t="s">
        <v>85</v>
      </c>
      <c r="AU90" s="299"/>
      <c r="AV90" s="300"/>
      <c r="AW90" s="300"/>
      <c r="AX90" s="300"/>
      <c r="AY90" s="300"/>
      <c r="AZ90" s="300"/>
      <c r="BA90" s="301"/>
      <c r="BB90" s="44" t="s">
        <v>30</v>
      </c>
      <c r="BC90" s="3" t="s">
        <v>31</v>
      </c>
      <c r="BD90" s="299" t="s">
        <v>85</v>
      </c>
      <c r="BE90" s="299"/>
      <c r="BF90" s="300"/>
      <c r="BG90" s="300"/>
      <c r="BH90" s="300"/>
      <c r="BI90" s="300"/>
      <c r="BJ90" s="300"/>
      <c r="BK90" s="301"/>
      <c r="BL90" s="253"/>
      <c r="BM90" s="20"/>
    </row>
    <row r="91" spans="1:65" s="94" customFormat="1" x14ac:dyDescent="0.2">
      <c r="A91" s="215" t="s">
        <v>122</v>
      </c>
      <c r="B91" s="168" t="s">
        <v>4</v>
      </c>
      <c r="C91" s="168"/>
      <c r="D91" s="192"/>
      <c r="E91" s="192"/>
      <c r="F91" s="192"/>
      <c r="G91" s="192"/>
      <c r="H91" s="192"/>
      <c r="I91" s="192"/>
      <c r="J91" s="192"/>
      <c r="K91" s="192"/>
      <c r="L91" s="192"/>
      <c r="M91" s="193"/>
      <c r="N91" s="191"/>
      <c r="O91" s="192"/>
      <c r="P91" s="192"/>
      <c r="Q91" s="192"/>
      <c r="R91" s="192"/>
      <c r="S91" s="192"/>
      <c r="T91" s="192"/>
      <c r="U91" s="192"/>
      <c r="V91" s="192"/>
      <c r="W91" s="193"/>
      <c r="X91" s="194">
        <f t="shared" ref="X91:AE91" si="62">X92-BB92</f>
        <v>-2.5499999999999781</v>
      </c>
      <c r="Y91" s="195">
        <f t="shared" si="62"/>
        <v>19.200000000000006</v>
      </c>
      <c r="Z91" s="195">
        <f t="shared" si="62"/>
        <v>-4.0000000000000027</v>
      </c>
      <c r="AA91" s="195">
        <f t="shared" si="62"/>
        <v>-4.0000000000000027</v>
      </c>
      <c r="AB91" s="195">
        <f t="shared" si="62"/>
        <v>-4.0000000000000018</v>
      </c>
      <c r="AC91" s="195">
        <f t="shared" si="62"/>
        <v>-4.0000000000000027</v>
      </c>
      <c r="AD91" s="195">
        <f t="shared" si="62"/>
        <v>-4.0000000000000018</v>
      </c>
      <c r="AE91" s="195">
        <f t="shared" si="62"/>
        <v>-4.0000000000000027</v>
      </c>
      <c r="AF91" s="195">
        <f>AF92-BJ92</f>
        <v>-4.0000000000000018</v>
      </c>
      <c r="AG91" s="196">
        <f>AG92-BK92</f>
        <v>-4.0000000000000027</v>
      </c>
      <c r="AH91" s="191"/>
      <c r="AI91" s="192"/>
      <c r="AJ91" s="192"/>
      <c r="AK91" s="192"/>
      <c r="AL91" s="192"/>
      <c r="AM91" s="192"/>
      <c r="AN91" s="192"/>
      <c r="AO91" s="192"/>
      <c r="AP91" s="192"/>
      <c r="AQ91" s="193"/>
      <c r="AR91" s="192"/>
      <c r="AS91" s="192"/>
      <c r="AT91" s="192"/>
      <c r="AU91" s="192"/>
      <c r="AV91" s="192"/>
      <c r="AW91" s="192"/>
      <c r="AX91" s="192"/>
      <c r="AY91" s="192"/>
      <c r="AZ91" s="192"/>
      <c r="BA91" s="192"/>
      <c r="BB91" s="148"/>
      <c r="BC91" s="152"/>
      <c r="BD91" s="152"/>
      <c r="BE91" s="152"/>
      <c r="BF91" s="152"/>
      <c r="BG91" s="152"/>
      <c r="BH91" s="152"/>
      <c r="BI91" s="152"/>
      <c r="BJ91" s="152"/>
      <c r="BK91" s="153"/>
      <c r="BL91" s="254">
        <v>-3</v>
      </c>
      <c r="BM91" s="261" t="s">
        <v>141</v>
      </c>
    </row>
    <row r="92" spans="1:65" s="94" customFormat="1" x14ac:dyDescent="0.2">
      <c r="A92" s="216" t="s">
        <v>123</v>
      </c>
      <c r="B92" s="168" t="s">
        <v>4</v>
      </c>
      <c r="C92" s="168"/>
      <c r="D92" s="192"/>
      <c r="E92" s="192"/>
      <c r="F92" s="192"/>
      <c r="G92" s="192"/>
      <c r="H92" s="192"/>
      <c r="I92" s="192"/>
      <c r="J92" s="192"/>
      <c r="K92" s="192"/>
      <c r="L92" s="192"/>
      <c r="M92" s="193"/>
      <c r="N92" s="191"/>
      <c r="O92" s="192"/>
      <c r="P92" s="192"/>
      <c r="Q92" s="192"/>
      <c r="R92" s="192"/>
      <c r="S92" s="192"/>
      <c r="T92" s="192"/>
      <c r="U92" s="192"/>
      <c r="V92" s="192"/>
      <c r="W92" s="193"/>
      <c r="X92" s="191">
        <f t="shared" ref="X92:AE92" si="63">X83</f>
        <v>-1.749999999999978</v>
      </c>
      <c r="Y92" s="192">
        <f t="shared" si="63"/>
        <v>20.000000000000007</v>
      </c>
      <c r="Z92" s="192">
        <f t="shared" si="63"/>
        <v>-3.2000000000000028</v>
      </c>
      <c r="AA92" s="192">
        <f t="shared" si="63"/>
        <v>-3.2000000000000028</v>
      </c>
      <c r="AB92" s="192">
        <f t="shared" si="63"/>
        <v>-3.200000000000002</v>
      </c>
      <c r="AC92" s="192">
        <f t="shared" si="63"/>
        <v>-3.2000000000000028</v>
      </c>
      <c r="AD92" s="192">
        <f t="shared" si="63"/>
        <v>-3.200000000000002</v>
      </c>
      <c r="AE92" s="192">
        <f t="shared" si="63"/>
        <v>-3.2000000000000028</v>
      </c>
      <c r="AF92" s="192">
        <f>AF83</f>
        <v>-3.200000000000002</v>
      </c>
      <c r="AG92" s="193">
        <f>AG83</f>
        <v>-3.2000000000000028</v>
      </c>
      <c r="AH92" s="191"/>
      <c r="AI92" s="192"/>
      <c r="AJ92" s="192"/>
      <c r="AK92" s="192"/>
      <c r="AL92" s="192"/>
      <c r="AM92" s="192"/>
      <c r="AN92" s="192"/>
      <c r="AO92" s="192"/>
      <c r="AP92" s="192"/>
      <c r="AQ92" s="193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54">
        <f t="shared" ref="BB92:BI92" si="64">BB36</f>
        <v>0.8</v>
      </c>
      <c r="BC92" s="155">
        <f t="shared" si="64"/>
        <v>0.8</v>
      </c>
      <c r="BD92" s="155">
        <f t="shared" si="64"/>
        <v>0.8</v>
      </c>
      <c r="BE92" s="155">
        <f t="shared" si="64"/>
        <v>0.8</v>
      </c>
      <c r="BF92" s="155">
        <f t="shared" si="64"/>
        <v>0.8</v>
      </c>
      <c r="BG92" s="155">
        <f t="shared" si="64"/>
        <v>0.8</v>
      </c>
      <c r="BH92" s="155">
        <f t="shared" si="64"/>
        <v>0.8</v>
      </c>
      <c r="BI92" s="155">
        <f t="shared" si="64"/>
        <v>0.8</v>
      </c>
      <c r="BJ92" s="155">
        <f>BJ36</f>
        <v>0.8</v>
      </c>
      <c r="BK92" s="156">
        <f>BK36</f>
        <v>0.8</v>
      </c>
      <c r="BL92" s="254">
        <v>-4</v>
      </c>
      <c r="BM92" s="261" t="s">
        <v>142</v>
      </c>
    </row>
    <row r="93" spans="1:65" s="94" customFormat="1" x14ac:dyDescent="0.2">
      <c r="A93" s="215" t="s">
        <v>124</v>
      </c>
      <c r="B93" s="168" t="s">
        <v>4</v>
      </c>
      <c r="C93" s="168"/>
      <c r="D93" s="192"/>
      <c r="E93" s="192"/>
      <c r="F93" s="192"/>
      <c r="G93" s="192"/>
      <c r="H93" s="192"/>
      <c r="I93" s="192"/>
      <c r="J93" s="192"/>
      <c r="K93" s="192"/>
      <c r="L93" s="192"/>
      <c r="M93" s="193"/>
      <c r="N93" s="191"/>
      <c r="O93" s="192"/>
      <c r="P93" s="192"/>
      <c r="Q93" s="192"/>
      <c r="R93" s="192"/>
      <c r="S93" s="192"/>
      <c r="T93" s="192"/>
      <c r="U93" s="192"/>
      <c r="V93" s="192"/>
      <c r="W93" s="193"/>
      <c r="X93" s="191">
        <f t="shared" ref="X93:AE93" si="65">X92+BB92</f>
        <v>-0.94999999999997797</v>
      </c>
      <c r="Y93" s="192">
        <f t="shared" si="65"/>
        <v>20.800000000000008</v>
      </c>
      <c r="Z93" s="192">
        <f t="shared" si="65"/>
        <v>-2.400000000000003</v>
      </c>
      <c r="AA93" s="192">
        <f t="shared" si="65"/>
        <v>-2.400000000000003</v>
      </c>
      <c r="AB93" s="192">
        <f t="shared" si="65"/>
        <v>-2.4000000000000021</v>
      </c>
      <c r="AC93" s="192">
        <f t="shared" si="65"/>
        <v>-2.400000000000003</v>
      </c>
      <c r="AD93" s="192">
        <f t="shared" si="65"/>
        <v>-2.4000000000000021</v>
      </c>
      <c r="AE93" s="192">
        <f t="shared" si="65"/>
        <v>-2.400000000000003</v>
      </c>
      <c r="AF93" s="192">
        <f>AF92+BJ92</f>
        <v>-2.4000000000000021</v>
      </c>
      <c r="AG93" s="193">
        <f>AG92+BK92</f>
        <v>-2.400000000000003</v>
      </c>
      <c r="AH93" s="191"/>
      <c r="AI93" s="192"/>
      <c r="AJ93" s="192"/>
      <c r="AK93" s="192"/>
      <c r="AL93" s="192"/>
      <c r="AM93" s="192"/>
      <c r="AN93" s="192"/>
      <c r="AO93" s="192"/>
      <c r="AP93" s="192"/>
      <c r="AQ93" s="193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/>
      <c r="BB93" s="154"/>
      <c r="BC93" s="155"/>
      <c r="BD93" s="155"/>
      <c r="BE93" s="155"/>
      <c r="BF93" s="155"/>
      <c r="BG93" s="155"/>
      <c r="BH93" s="155"/>
      <c r="BI93" s="155"/>
      <c r="BJ93" s="155"/>
      <c r="BK93" s="156"/>
      <c r="BL93" s="256"/>
      <c r="BM93" s="262"/>
    </row>
    <row r="94" spans="1:65" s="94" customFormat="1" x14ac:dyDescent="0.2">
      <c r="A94" s="137"/>
      <c r="B94" s="135"/>
      <c r="C94" s="135"/>
      <c r="D94" s="129"/>
      <c r="E94" s="129"/>
      <c r="F94" s="129"/>
      <c r="G94" s="129"/>
      <c r="H94" s="129"/>
      <c r="I94" s="129"/>
      <c r="J94" s="129"/>
      <c r="K94" s="129"/>
      <c r="L94" s="129"/>
      <c r="M94" s="130"/>
      <c r="N94" s="151"/>
      <c r="O94" s="129"/>
      <c r="P94" s="129"/>
      <c r="Q94" s="129"/>
      <c r="R94" s="129"/>
      <c r="S94" s="129"/>
      <c r="T94" s="129"/>
      <c r="U94" s="129"/>
      <c r="V94" s="129"/>
      <c r="W94" s="130"/>
      <c r="X94" s="151"/>
      <c r="Y94" s="129"/>
      <c r="Z94" s="129"/>
      <c r="AA94" s="129"/>
      <c r="AB94" s="129"/>
      <c r="AC94" s="129"/>
      <c r="AD94" s="129"/>
      <c r="AE94" s="129"/>
      <c r="AF94" s="129"/>
      <c r="AG94" s="130"/>
      <c r="AH94" s="151"/>
      <c r="AI94" s="129"/>
      <c r="AJ94" s="129"/>
      <c r="AK94" s="129"/>
      <c r="AL94" s="129"/>
      <c r="AM94" s="129"/>
      <c r="AN94" s="129"/>
      <c r="AO94" s="129"/>
      <c r="AP94" s="129"/>
      <c r="AQ94" s="130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58"/>
      <c r="BC94" s="159"/>
      <c r="BD94" s="159"/>
      <c r="BE94" s="159"/>
      <c r="BF94" s="159"/>
      <c r="BG94" s="159"/>
      <c r="BH94" s="159"/>
      <c r="BI94" s="159"/>
      <c r="BJ94" s="159"/>
      <c r="BK94" s="160"/>
      <c r="BL94" s="257"/>
      <c r="BM94" s="262"/>
    </row>
    <row r="95" spans="1:65" s="94" customFormat="1" x14ac:dyDescent="0.2">
      <c r="A95" s="215" t="s">
        <v>125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/>
      <c r="Y95" s="192"/>
      <c r="Z95" s="192"/>
      <c r="AA95" s="192"/>
      <c r="AB95" s="192"/>
      <c r="AC95" s="192"/>
      <c r="AD95" s="192"/>
      <c r="AE95" s="192"/>
      <c r="AF95" s="192"/>
      <c r="AG95" s="193"/>
      <c r="AH95" s="194">
        <f t="shared" ref="AH95:AO95" si="66">AH96-BB96</f>
        <v>-2.5499999999999781</v>
      </c>
      <c r="AI95" s="195">
        <f t="shared" si="66"/>
        <v>19.200000000000006</v>
      </c>
      <c r="AJ95" s="195">
        <f t="shared" si="66"/>
        <v>-4.0000000000000027</v>
      </c>
      <c r="AK95" s="195">
        <f t="shared" si="66"/>
        <v>-4.0000000000000027</v>
      </c>
      <c r="AL95" s="195">
        <f t="shared" si="66"/>
        <v>-4.0000000000000018</v>
      </c>
      <c r="AM95" s="195">
        <f t="shared" si="66"/>
        <v>-4.0000000000000027</v>
      </c>
      <c r="AN95" s="195">
        <f t="shared" si="66"/>
        <v>-4.0000000000000018</v>
      </c>
      <c r="AO95" s="195">
        <f t="shared" si="66"/>
        <v>-4.0000000000000027</v>
      </c>
      <c r="AP95" s="195">
        <f>AP96-BJ96</f>
        <v>-4.0000000000000018</v>
      </c>
      <c r="AQ95" s="196">
        <f>AQ96-BK96</f>
        <v>-4.0000000000000027</v>
      </c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48"/>
      <c r="BC95" s="152"/>
      <c r="BD95" s="152"/>
      <c r="BE95" s="152"/>
      <c r="BF95" s="152"/>
      <c r="BG95" s="152"/>
      <c r="BH95" s="152"/>
      <c r="BI95" s="152"/>
      <c r="BJ95" s="152"/>
      <c r="BK95" s="153"/>
      <c r="BL95" s="254">
        <v>-3</v>
      </c>
      <c r="BM95" s="261" t="s">
        <v>141</v>
      </c>
    </row>
    <row r="96" spans="1:65" s="94" customFormat="1" x14ac:dyDescent="0.2">
      <c r="A96" s="216" t="s">
        <v>126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/>
      <c r="Y96" s="192"/>
      <c r="Z96" s="192"/>
      <c r="AA96" s="192"/>
      <c r="AB96" s="192"/>
      <c r="AC96" s="192"/>
      <c r="AD96" s="192"/>
      <c r="AE96" s="192"/>
      <c r="AF96" s="192"/>
      <c r="AG96" s="193"/>
      <c r="AH96" s="191">
        <f t="shared" ref="AH96:AO96" si="67">AH83</f>
        <v>-1.749999999999978</v>
      </c>
      <c r="AI96" s="192">
        <f t="shared" si="67"/>
        <v>20.000000000000007</v>
      </c>
      <c r="AJ96" s="192">
        <f t="shared" si="67"/>
        <v>-3.2000000000000028</v>
      </c>
      <c r="AK96" s="192">
        <f t="shared" si="67"/>
        <v>-3.2000000000000028</v>
      </c>
      <c r="AL96" s="192">
        <f t="shared" si="67"/>
        <v>-3.200000000000002</v>
      </c>
      <c r="AM96" s="192">
        <f t="shared" si="67"/>
        <v>-3.2000000000000028</v>
      </c>
      <c r="AN96" s="192">
        <f t="shared" si="67"/>
        <v>-3.200000000000002</v>
      </c>
      <c r="AO96" s="192">
        <f t="shared" si="67"/>
        <v>-3.2000000000000028</v>
      </c>
      <c r="AP96" s="192">
        <f>AP83</f>
        <v>-3.200000000000002</v>
      </c>
      <c r="AQ96" s="193">
        <f>AQ83</f>
        <v>-3.2000000000000028</v>
      </c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>
        <f t="shared" ref="BB96:BI96" si="68">BB40</f>
        <v>0.8</v>
      </c>
      <c r="BC96" s="155">
        <f t="shared" si="68"/>
        <v>0.8</v>
      </c>
      <c r="BD96" s="155">
        <f t="shared" si="68"/>
        <v>0.8</v>
      </c>
      <c r="BE96" s="155">
        <f t="shared" si="68"/>
        <v>0.8</v>
      </c>
      <c r="BF96" s="155">
        <f t="shared" si="68"/>
        <v>0.8</v>
      </c>
      <c r="BG96" s="155">
        <f t="shared" si="68"/>
        <v>0.8</v>
      </c>
      <c r="BH96" s="155">
        <f t="shared" si="68"/>
        <v>0.8</v>
      </c>
      <c r="BI96" s="155">
        <f t="shared" si="68"/>
        <v>0.8</v>
      </c>
      <c r="BJ96" s="155">
        <f>BJ40</f>
        <v>0.8</v>
      </c>
      <c r="BK96" s="156">
        <f>BK40</f>
        <v>0.8</v>
      </c>
      <c r="BL96" s="254">
        <v>-4</v>
      </c>
      <c r="BM96" s="261" t="s">
        <v>142</v>
      </c>
    </row>
    <row r="97" spans="1:65" s="94" customFormat="1" x14ac:dyDescent="0.2">
      <c r="A97" s="215" t="s">
        <v>127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/>
      <c r="Y97" s="192"/>
      <c r="Z97" s="192"/>
      <c r="AA97" s="192"/>
      <c r="AB97" s="192"/>
      <c r="AC97" s="192"/>
      <c r="AD97" s="192"/>
      <c r="AE97" s="192"/>
      <c r="AF97" s="192"/>
      <c r="AG97" s="193"/>
      <c r="AH97" s="191">
        <f t="shared" ref="AH97:AO97" si="69">AH96+BB96</f>
        <v>-0.94999999999997797</v>
      </c>
      <c r="AI97" s="192">
        <f t="shared" si="69"/>
        <v>20.800000000000008</v>
      </c>
      <c r="AJ97" s="192">
        <f t="shared" si="69"/>
        <v>-2.400000000000003</v>
      </c>
      <c r="AK97" s="192">
        <f t="shared" si="69"/>
        <v>-2.400000000000003</v>
      </c>
      <c r="AL97" s="192">
        <f t="shared" si="69"/>
        <v>-2.4000000000000021</v>
      </c>
      <c r="AM97" s="192">
        <f t="shared" si="69"/>
        <v>-2.400000000000003</v>
      </c>
      <c r="AN97" s="192">
        <f t="shared" si="69"/>
        <v>-2.4000000000000021</v>
      </c>
      <c r="AO97" s="192">
        <f t="shared" si="69"/>
        <v>-2.400000000000003</v>
      </c>
      <c r="AP97" s="192">
        <f>AP96+BJ96</f>
        <v>-2.4000000000000021</v>
      </c>
      <c r="AQ97" s="193">
        <f>AQ96+BK96</f>
        <v>-2.400000000000003</v>
      </c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/>
      <c r="BC97" s="155"/>
      <c r="BD97" s="155"/>
      <c r="BE97" s="155"/>
      <c r="BF97" s="155"/>
      <c r="BG97" s="155"/>
      <c r="BH97" s="155"/>
      <c r="BI97" s="155"/>
      <c r="BJ97" s="155"/>
      <c r="BK97" s="156"/>
      <c r="BL97" s="256"/>
      <c r="BM97" s="263"/>
    </row>
    <row r="98" spans="1:65" s="94" customFormat="1" x14ac:dyDescent="0.2">
      <c r="A98" s="137"/>
      <c r="B98" s="135"/>
      <c r="C98" s="135"/>
      <c r="D98" s="129"/>
      <c r="E98" s="129"/>
      <c r="F98" s="129"/>
      <c r="G98" s="129"/>
      <c r="H98" s="129"/>
      <c r="I98" s="129"/>
      <c r="J98" s="129"/>
      <c r="K98" s="129"/>
      <c r="L98" s="129"/>
      <c r="M98" s="130"/>
      <c r="N98" s="151"/>
      <c r="O98" s="129"/>
      <c r="P98" s="129"/>
      <c r="Q98" s="129"/>
      <c r="R98" s="129"/>
      <c r="S98" s="129"/>
      <c r="T98" s="129"/>
      <c r="U98" s="129"/>
      <c r="V98" s="129"/>
      <c r="W98" s="130"/>
      <c r="X98" s="151"/>
      <c r="Y98" s="129"/>
      <c r="Z98" s="129"/>
      <c r="AA98" s="129"/>
      <c r="AB98" s="129"/>
      <c r="AC98" s="129"/>
      <c r="AD98" s="129"/>
      <c r="AE98" s="129"/>
      <c r="AF98" s="129"/>
      <c r="AG98" s="130"/>
      <c r="AH98" s="151"/>
      <c r="AI98" s="129"/>
      <c r="AJ98" s="129"/>
      <c r="AK98" s="129"/>
      <c r="AL98" s="129"/>
      <c r="AM98" s="129"/>
      <c r="AN98" s="129"/>
      <c r="AO98" s="129"/>
      <c r="AP98" s="129"/>
      <c r="AQ98" s="130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63"/>
      <c r="BC98" s="164"/>
      <c r="BD98" s="164"/>
      <c r="BE98" s="164"/>
      <c r="BF98" s="164"/>
      <c r="BG98" s="164"/>
      <c r="BH98" s="164"/>
      <c r="BI98" s="164"/>
      <c r="BJ98" s="164"/>
      <c r="BK98" s="165"/>
      <c r="BL98" s="258"/>
      <c r="BM98" s="263"/>
    </row>
    <row r="99" spans="1:65" s="94" customFormat="1" x14ac:dyDescent="0.2">
      <c r="A99" s="215" t="s">
        <v>134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4">
        <f t="shared" ref="X99:AE99" si="70">X100-BB100</f>
        <v>-88.43970004336019</v>
      </c>
      <c r="Y99" s="195">
        <f t="shared" si="70"/>
        <v>-87.18970004336019</v>
      </c>
      <c r="Z99" s="195">
        <f t="shared" si="70"/>
        <v>-121.38970004336019</v>
      </c>
      <c r="AA99" s="195">
        <f t="shared" si="70"/>
        <v>-120.88970004336019</v>
      </c>
      <c r="AB99" s="195">
        <f t="shared" si="70"/>
        <v>-120.38970004336019</v>
      </c>
      <c r="AC99" s="195">
        <f t="shared" si="70"/>
        <v>-119.88970004336019</v>
      </c>
      <c r="AD99" s="195">
        <f t="shared" si="70"/>
        <v>-119.38970004336019</v>
      </c>
      <c r="AE99" s="195">
        <f t="shared" si="70"/>
        <v>-118.88970004336019</v>
      </c>
      <c r="AF99" s="195">
        <f>AF100-BJ100</f>
        <v>-118.38970004336019</v>
      </c>
      <c r="AG99" s="196">
        <f>AG100-BK100</f>
        <v>-117.88970004336019</v>
      </c>
      <c r="AH99" s="191"/>
      <c r="AI99" s="192"/>
      <c r="AJ99" s="192"/>
      <c r="AK99" s="192"/>
      <c r="AL99" s="192"/>
      <c r="AM99" s="192"/>
      <c r="AN99" s="192"/>
      <c r="AO99" s="192"/>
      <c r="AP99" s="192"/>
      <c r="AQ99" s="193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48"/>
      <c r="BC99" s="152"/>
      <c r="BD99" s="152"/>
      <c r="BE99" s="152"/>
      <c r="BF99" s="152"/>
      <c r="BG99" s="152"/>
      <c r="BH99" s="152"/>
      <c r="BI99" s="152"/>
      <c r="BJ99" s="152"/>
      <c r="BK99" s="153"/>
      <c r="BL99" s="254">
        <v>-118.5</v>
      </c>
      <c r="BM99" s="261" t="s">
        <v>98</v>
      </c>
    </row>
    <row r="100" spans="1:65" s="94" customFormat="1" x14ac:dyDescent="0.2">
      <c r="A100" s="216" t="s">
        <v>135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>
        <f t="shared" ref="X100:AE100" si="71">X84</f>
        <v>-86.739700043360187</v>
      </c>
      <c r="Y100" s="192">
        <f t="shared" si="71"/>
        <v>-85.489700043360187</v>
      </c>
      <c r="Z100" s="192">
        <f t="shared" si="71"/>
        <v>-119.68970004336019</v>
      </c>
      <c r="AA100" s="192">
        <f t="shared" si="71"/>
        <v>-119.18970004336019</v>
      </c>
      <c r="AB100" s="192">
        <f t="shared" si="71"/>
        <v>-118.68970004336019</v>
      </c>
      <c r="AC100" s="192">
        <f t="shared" si="71"/>
        <v>-118.18970004336019</v>
      </c>
      <c r="AD100" s="192">
        <f t="shared" si="71"/>
        <v>-117.68970004336019</v>
      </c>
      <c r="AE100" s="192">
        <f t="shared" si="71"/>
        <v>-117.18970004336019</v>
      </c>
      <c r="AF100" s="192">
        <f>AF84</f>
        <v>-116.68970004336019</v>
      </c>
      <c r="AG100" s="193">
        <f>AG84</f>
        <v>-116.18970004336019</v>
      </c>
      <c r="AH100" s="191"/>
      <c r="AI100" s="192"/>
      <c r="AJ100" s="192"/>
      <c r="AK100" s="192"/>
      <c r="AL100" s="192"/>
      <c r="AM100" s="192"/>
      <c r="AN100" s="192"/>
      <c r="AO100" s="192"/>
      <c r="AP100" s="192"/>
      <c r="AQ100" s="193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>
        <f t="shared" ref="BB100:BI100" si="72">BB44</f>
        <v>1.7</v>
      </c>
      <c r="BC100" s="155">
        <f t="shared" si="72"/>
        <v>1.7</v>
      </c>
      <c r="BD100" s="155">
        <f t="shared" si="72"/>
        <v>1.7</v>
      </c>
      <c r="BE100" s="155">
        <f t="shared" si="72"/>
        <v>1.7</v>
      </c>
      <c r="BF100" s="155">
        <f t="shared" si="72"/>
        <v>1.7</v>
      </c>
      <c r="BG100" s="155">
        <f t="shared" si="72"/>
        <v>1.7</v>
      </c>
      <c r="BH100" s="155">
        <f t="shared" si="72"/>
        <v>1.7</v>
      </c>
      <c r="BI100" s="155">
        <f t="shared" si="72"/>
        <v>1.7</v>
      </c>
      <c r="BJ100" s="155">
        <f>BJ44</f>
        <v>1.7</v>
      </c>
      <c r="BK100" s="156">
        <f>BK44</f>
        <v>1.7</v>
      </c>
      <c r="BL100" s="255"/>
      <c r="BM100" s="263"/>
    </row>
    <row r="101" spans="1:65" s="94" customFormat="1" x14ac:dyDescent="0.2">
      <c r="A101" s="215" t="s">
        <v>136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>
        <f t="shared" ref="X101:AE101" si="73">X100+BB100</f>
        <v>-85.039700043360185</v>
      </c>
      <c r="Y101" s="192">
        <f t="shared" si="73"/>
        <v>-83.789700043360185</v>
      </c>
      <c r="Z101" s="192">
        <f t="shared" si="73"/>
        <v>-117.98970004336019</v>
      </c>
      <c r="AA101" s="192">
        <f t="shared" si="73"/>
        <v>-117.48970004336019</v>
      </c>
      <c r="AB101" s="192">
        <f t="shared" si="73"/>
        <v>-116.98970004336019</v>
      </c>
      <c r="AC101" s="192">
        <f t="shared" si="73"/>
        <v>-116.48970004336019</v>
      </c>
      <c r="AD101" s="192">
        <f t="shared" si="73"/>
        <v>-115.98970004336019</v>
      </c>
      <c r="AE101" s="192">
        <f t="shared" si="73"/>
        <v>-115.48970004336019</v>
      </c>
      <c r="AF101" s="192">
        <f>AF100+BJ100</f>
        <v>-114.98970004336019</v>
      </c>
      <c r="AG101" s="193">
        <f>AG100+BK100</f>
        <v>-114.48970004336019</v>
      </c>
      <c r="AH101" s="191"/>
      <c r="AI101" s="192"/>
      <c r="AJ101" s="192"/>
      <c r="AK101" s="192"/>
      <c r="AL101" s="192"/>
      <c r="AM101" s="192"/>
      <c r="AN101" s="192"/>
      <c r="AO101" s="192"/>
      <c r="AP101" s="192"/>
      <c r="AQ101" s="193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48"/>
      <c r="BC101" s="152"/>
      <c r="BD101" s="152"/>
      <c r="BE101" s="152"/>
      <c r="BF101" s="152"/>
      <c r="BG101" s="152"/>
      <c r="BH101" s="152"/>
      <c r="BI101" s="152"/>
      <c r="BJ101" s="152"/>
      <c r="BK101" s="153"/>
      <c r="BL101" s="255"/>
      <c r="BM101" s="263"/>
    </row>
    <row r="102" spans="1:65" s="94" customFormat="1" x14ac:dyDescent="0.2">
      <c r="A102" s="137"/>
      <c r="B102" s="135"/>
      <c r="C102" s="135"/>
      <c r="D102" s="129"/>
      <c r="E102" s="129"/>
      <c r="F102" s="129"/>
      <c r="G102" s="129"/>
      <c r="H102" s="129"/>
      <c r="I102" s="129"/>
      <c r="J102" s="129"/>
      <c r="K102" s="129"/>
      <c r="L102" s="129"/>
      <c r="M102" s="130"/>
      <c r="N102" s="151"/>
      <c r="O102" s="129"/>
      <c r="P102" s="129"/>
      <c r="Q102" s="129"/>
      <c r="R102" s="129"/>
      <c r="S102" s="129"/>
      <c r="T102" s="129"/>
      <c r="U102" s="129"/>
      <c r="V102" s="129"/>
      <c r="W102" s="130"/>
      <c r="X102" s="151"/>
      <c r="Y102" s="129"/>
      <c r="Z102" s="129"/>
      <c r="AA102" s="129"/>
      <c r="AB102" s="129"/>
      <c r="AC102" s="129"/>
      <c r="AD102" s="129"/>
      <c r="AE102" s="129"/>
      <c r="AF102" s="129"/>
      <c r="AG102" s="130"/>
      <c r="AH102" s="151"/>
      <c r="AI102" s="129"/>
      <c r="AJ102" s="129"/>
      <c r="AK102" s="129"/>
      <c r="AL102" s="129"/>
      <c r="AM102" s="129"/>
      <c r="AN102" s="129"/>
      <c r="AO102" s="129"/>
      <c r="AP102" s="129"/>
      <c r="AQ102" s="130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63"/>
      <c r="BC102" s="164"/>
      <c r="BD102" s="164"/>
      <c r="BE102" s="164"/>
      <c r="BF102" s="164"/>
      <c r="BG102" s="164"/>
      <c r="BH102" s="164"/>
      <c r="BI102" s="164"/>
      <c r="BJ102" s="164"/>
      <c r="BK102" s="165"/>
      <c r="BL102" s="258"/>
      <c r="BM102" s="264"/>
    </row>
    <row r="103" spans="1:65" s="94" customFormat="1" x14ac:dyDescent="0.2">
      <c r="A103" s="215" t="s">
        <v>137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/>
      <c r="Y103" s="192"/>
      <c r="Z103" s="192"/>
      <c r="AA103" s="192"/>
      <c r="AB103" s="192"/>
      <c r="AC103" s="192"/>
      <c r="AD103" s="192"/>
      <c r="AE103" s="192"/>
      <c r="AF103" s="192"/>
      <c r="AG103" s="193"/>
      <c r="AH103" s="194">
        <f t="shared" ref="AH103:AO103" si="74">AH104-BB104</f>
        <v>-88.43970004336019</v>
      </c>
      <c r="AI103" s="195">
        <f t="shared" si="74"/>
        <v>-87.18970004336019</v>
      </c>
      <c r="AJ103" s="195">
        <f t="shared" si="74"/>
        <v>-121.38970004336019</v>
      </c>
      <c r="AK103" s="195">
        <f t="shared" si="74"/>
        <v>-120.88970004336019</v>
      </c>
      <c r="AL103" s="195">
        <f t="shared" si="74"/>
        <v>-120.38970004336019</v>
      </c>
      <c r="AM103" s="195">
        <f t="shared" si="74"/>
        <v>-119.88970004336019</v>
      </c>
      <c r="AN103" s="195">
        <f t="shared" si="74"/>
        <v>-119.38970004336019</v>
      </c>
      <c r="AO103" s="195">
        <f t="shared" si="74"/>
        <v>-118.88970004336019</v>
      </c>
      <c r="AP103" s="195">
        <f>AP104-BJ104</f>
        <v>-118.38970004336019</v>
      </c>
      <c r="AQ103" s="196">
        <f>AQ104-BK104</f>
        <v>-117.88970004336019</v>
      </c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48"/>
      <c r="BC103" s="152"/>
      <c r="BD103" s="152"/>
      <c r="BE103" s="152"/>
      <c r="BF103" s="152"/>
      <c r="BG103" s="152"/>
      <c r="BH103" s="152"/>
      <c r="BI103" s="152"/>
      <c r="BJ103" s="152"/>
      <c r="BK103" s="153"/>
      <c r="BL103" s="254">
        <v>-118.5</v>
      </c>
      <c r="BM103" s="261" t="s">
        <v>98</v>
      </c>
    </row>
    <row r="104" spans="1:65" s="94" customFormat="1" x14ac:dyDescent="0.2">
      <c r="A104" s="216" t="s">
        <v>138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/>
      <c r="Y104" s="192"/>
      <c r="Z104" s="192"/>
      <c r="AA104" s="192"/>
      <c r="AB104" s="192"/>
      <c r="AC104" s="192"/>
      <c r="AD104" s="192"/>
      <c r="AE104" s="192"/>
      <c r="AF104" s="192"/>
      <c r="AG104" s="193"/>
      <c r="AH104" s="191">
        <f t="shared" ref="AH104:AO104" si="75">AH84</f>
        <v>-86.739700043360187</v>
      </c>
      <c r="AI104" s="192">
        <f t="shared" si="75"/>
        <v>-85.489700043360187</v>
      </c>
      <c r="AJ104" s="192">
        <f t="shared" si="75"/>
        <v>-119.68970004336019</v>
      </c>
      <c r="AK104" s="192">
        <f t="shared" si="75"/>
        <v>-119.18970004336019</v>
      </c>
      <c r="AL104" s="192">
        <f t="shared" si="75"/>
        <v>-118.68970004336019</v>
      </c>
      <c r="AM104" s="192">
        <f t="shared" si="75"/>
        <v>-118.18970004336019</v>
      </c>
      <c r="AN104" s="192">
        <f t="shared" si="75"/>
        <v>-117.68970004336019</v>
      </c>
      <c r="AO104" s="192">
        <f t="shared" si="75"/>
        <v>-117.18970004336019</v>
      </c>
      <c r="AP104" s="192">
        <f>AP84</f>
        <v>-116.68970004336019</v>
      </c>
      <c r="AQ104" s="193">
        <f>AQ84</f>
        <v>-116.18970004336019</v>
      </c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54">
        <f t="shared" ref="BB104:BI104" si="76">BB48</f>
        <v>1.7</v>
      </c>
      <c r="BC104" s="155">
        <f t="shared" si="76"/>
        <v>1.7</v>
      </c>
      <c r="BD104" s="155">
        <f t="shared" si="76"/>
        <v>1.7</v>
      </c>
      <c r="BE104" s="155">
        <f t="shared" si="76"/>
        <v>1.7</v>
      </c>
      <c r="BF104" s="155">
        <f t="shared" si="76"/>
        <v>1.7</v>
      </c>
      <c r="BG104" s="155">
        <f t="shared" si="76"/>
        <v>1.7</v>
      </c>
      <c r="BH104" s="155">
        <f t="shared" si="76"/>
        <v>1.7</v>
      </c>
      <c r="BI104" s="155">
        <f t="shared" si="76"/>
        <v>1.7</v>
      </c>
      <c r="BJ104" s="155">
        <f>BJ48</f>
        <v>1.7</v>
      </c>
      <c r="BK104" s="156">
        <f>BK48</f>
        <v>1.7</v>
      </c>
      <c r="BL104" s="255"/>
      <c r="BM104" s="264"/>
    </row>
    <row r="105" spans="1:65" s="94" customFormat="1" x14ac:dyDescent="0.2">
      <c r="A105" s="215" t="s">
        <v>139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/>
      <c r="Y105" s="192"/>
      <c r="Z105" s="192"/>
      <c r="AA105" s="192"/>
      <c r="AB105" s="192"/>
      <c r="AC105" s="192"/>
      <c r="AD105" s="192"/>
      <c r="AE105" s="192"/>
      <c r="AF105" s="192"/>
      <c r="AG105" s="193"/>
      <c r="AH105" s="191">
        <f t="shared" ref="AH105:AO105" si="77">AH104+BB104</f>
        <v>-85.039700043360185</v>
      </c>
      <c r="AI105" s="192">
        <f t="shared" si="77"/>
        <v>-83.789700043360185</v>
      </c>
      <c r="AJ105" s="192">
        <f t="shared" si="77"/>
        <v>-117.98970004336019</v>
      </c>
      <c r="AK105" s="192">
        <f t="shared" si="77"/>
        <v>-117.48970004336019</v>
      </c>
      <c r="AL105" s="192">
        <f t="shared" si="77"/>
        <v>-116.98970004336019</v>
      </c>
      <c r="AM105" s="192">
        <f t="shared" si="77"/>
        <v>-116.48970004336019</v>
      </c>
      <c r="AN105" s="192">
        <f t="shared" si="77"/>
        <v>-115.98970004336019</v>
      </c>
      <c r="AO105" s="192">
        <f t="shared" si="77"/>
        <v>-115.48970004336019</v>
      </c>
      <c r="AP105" s="192">
        <f>AP104+BJ104</f>
        <v>-114.98970004336019</v>
      </c>
      <c r="AQ105" s="193">
        <f>AQ104+BK104</f>
        <v>-114.48970004336019</v>
      </c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48"/>
      <c r="BC105" s="152"/>
      <c r="BD105" s="152"/>
      <c r="BE105" s="152"/>
      <c r="BF105" s="152"/>
      <c r="BG105" s="152"/>
      <c r="BH105" s="152"/>
      <c r="BI105" s="152"/>
      <c r="BJ105" s="152"/>
      <c r="BK105" s="153"/>
      <c r="BL105" s="256"/>
      <c r="BM105" s="264"/>
    </row>
    <row r="106" spans="1:65" s="94" customFormat="1" x14ac:dyDescent="0.2">
      <c r="A106" s="137"/>
      <c r="B106" s="198"/>
      <c r="C106" s="198"/>
      <c r="D106" s="197"/>
      <c r="E106" s="197"/>
      <c r="F106" s="197"/>
      <c r="G106" s="197"/>
      <c r="H106" s="197"/>
      <c r="I106" s="197"/>
      <c r="J106" s="197"/>
      <c r="K106" s="197"/>
      <c r="L106" s="197"/>
      <c r="M106" s="198"/>
      <c r="N106" s="2"/>
      <c r="O106" s="197"/>
      <c r="P106" s="197"/>
      <c r="Q106" s="197"/>
      <c r="R106" s="197"/>
      <c r="S106" s="197"/>
      <c r="T106" s="197"/>
      <c r="U106" s="197"/>
      <c r="V106" s="197"/>
      <c r="W106" s="198"/>
      <c r="X106" s="2"/>
      <c r="Y106" s="197"/>
      <c r="Z106" s="197"/>
      <c r="AA106" s="197"/>
      <c r="AB106" s="197"/>
      <c r="AC106" s="197"/>
      <c r="AD106" s="197"/>
      <c r="AE106" s="197"/>
      <c r="AF106" s="197"/>
      <c r="AG106" s="198"/>
      <c r="AH106" s="2"/>
      <c r="AI106" s="197"/>
      <c r="AJ106" s="197"/>
      <c r="AK106" s="197"/>
      <c r="AL106" s="197"/>
      <c r="AM106" s="197"/>
      <c r="AN106" s="197"/>
      <c r="AO106" s="197"/>
      <c r="AP106" s="197"/>
      <c r="AQ106" s="198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2"/>
      <c r="BC106" s="197"/>
      <c r="BD106" s="197"/>
      <c r="BE106" s="197"/>
      <c r="BF106" s="197"/>
      <c r="BG106" s="197"/>
      <c r="BH106" s="197"/>
      <c r="BI106" s="197"/>
      <c r="BJ106" s="197"/>
      <c r="BK106" s="198"/>
      <c r="BL106" s="258"/>
      <c r="BM106" s="264"/>
    </row>
    <row r="107" spans="1:65" s="94" customFormat="1" x14ac:dyDescent="0.2">
      <c r="A107" s="215" t="s">
        <v>76</v>
      </c>
      <c r="B107" s="270" t="s">
        <v>71</v>
      </c>
      <c r="C107" s="168"/>
      <c r="D107" s="195">
        <f t="shared" ref="D107:K107" si="78">D108-BB108</f>
        <v>-56.404136784601711</v>
      </c>
      <c r="E107" s="195">
        <f t="shared" si="78"/>
        <v>-59.108098188899667</v>
      </c>
      <c r="F107" s="195">
        <f t="shared" si="78"/>
        <v>-88.426020877827582</v>
      </c>
      <c r="G107" s="195">
        <f t="shared" si="78"/>
        <v>-87.926020877827611</v>
      </c>
      <c r="H107" s="195">
        <f t="shared" si="78"/>
        <v>-87.426020877827611</v>
      </c>
      <c r="I107" s="195">
        <f t="shared" si="78"/>
        <v>-86.926020877827611</v>
      </c>
      <c r="J107" s="195">
        <f t="shared" si="78"/>
        <v>-86.426020877827582</v>
      </c>
      <c r="K107" s="195">
        <f t="shared" si="78"/>
        <v>-85.926020877827611</v>
      </c>
      <c r="L107" s="195">
        <f>L108-BJ108</f>
        <v>-85.426020877827611</v>
      </c>
      <c r="M107" s="196">
        <f>M108-BK108</f>
        <v>-84.926020877827611</v>
      </c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47"/>
      <c r="Y107" s="199"/>
      <c r="Z107" s="199"/>
      <c r="AA107" s="199"/>
      <c r="AB107" s="199"/>
      <c r="AC107" s="199"/>
      <c r="AD107" s="199"/>
      <c r="AE107" s="199"/>
      <c r="AF107" s="199"/>
      <c r="AG107" s="200"/>
      <c r="AH107" s="147"/>
      <c r="AI107" s="199"/>
      <c r="AJ107" s="199"/>
      <c r="AK107" s="199"/>
      <c r="AL107" s="199"/>
      <c r="AM107" s="199"/>
      <c r="AN107" s="199"/>
      <c r="AO107" s="199"/>
      <c r="AP107" s="199"/>
      <c r="AQ107" s="200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47"/>
      <c r="BC107" s="199"/>
      <c r="BD107" s="199"/>
      <c r="BE107" s="199"/>
      <c r="BF107" s="199"/>
      <c r="BG107" s="199"/>
      <c r="BH107" s="199"/>
      <c r="BI107" s="199"/>
      <c r="BJ107" s="199"/>
      <c r="BK107" s="200"/>
      <c r="BL107" s="254">
        <f>-114.5+10*LOG10(D7*12)</f>
        <v>-86.632485778544378</v>
      </c>
      <c r="BM107" s="261" t="s">
        <v>98</v>
      </c>
    </row>
    <row r="108" spans="1:65" s="94" customFormat="1" x14ac:dyDescent="0.2">
      <c r="A108" s="216" t="s">
        <v>77</v>
      </c>
      <c r="B108" s="270" t="s">
        <v>71</v>
      </c>
      <c r="C108" s="168"/>
      <c r="D108" s="192">
        <f>D86</f>
        <v>-54.899329998537858</v>
      </c>
      <c r="E108" s="192">
        <f>E86</f>
        <v>-57.578972084078153</v>
      </c>
      <c r="F108" s="192">
        <f t="shared" ref="F108:M108" si="79">F86</f>
        <v>-86.923590417000639</v>
      </c>
      <c r="G108" s="192">
        <f t="shared" si="79"/>
        <v>-86.423590417000668</v>
      </c>
      <c r="H108" s="192">
        <f t="shared" si="79"/>
        <v>-85.923590417000668</v>
      </c>
      <c r="I108" s="192">
        <f t="shared" si="79"/>
        <v>-85.423590417000668</v>
      </c>
      <c r="J108" s="192">
        <f t="shared" si="79"/>
        <v>-84.923590417000639</v>
      </c>
      <c r="K108" s="192">
        <f t="shared" si="79"/>
        <v>-84.423590417000668</v>
      </c>
      <c r="L108" s="192">
        <f t="shared" si="79"/>
        <v>-83.923590417000668</v>
      </c>
      <c r="M108" s="193">
        <f t="shared" si="79"/>
        <v>-83.423590417000668</v>
      </c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47"/>
      <c r="Y108" s="199"/>
      <c r="Z108" s="199"/>
      <c r="AA108" s="199"/>
      <c r="AB108" s="199"/>
      <c r="AC108" s="199"/>
      <c r="AD108" s="199"/>
      <c r="AE108" s="199"/>
      <c r="AF108" s="199"/>
      <c r="AG108" s="200"/>
      <c r="AH108" s="147"/>
      <c r="AI108" s="199"/>
      <c r="AJ108" s="199"/>
      <c r="AK108" s="199"/>
      <c r="AL108" s="199"/>
      <c r="AM108" s="199"/>
      <c r="AN108" s="199"/>
      <c r="AO108" s="199"/>
      <c r="AP108" s="199"/>
      <c r="AQ108" s="200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54">
        <f t="shared" ref="BB108:BI108" si="80">BB52</f>
        <v>1.5048067860638497</v>
      </c>
      <c r="BC108" s="155">
        <f t="shared" si="80"/>
        <v>1.5291261048215163</v>
      </c>
      <c r="BD108" s="155">
        <f t="shared" si="80"/>
        <v>1.502430460826941</v>
      </c>
      <c r="BE108" s="155">
        <f t="shared" si="80"/>
        <v>1.502430460826941</v>
      </c>
      <c r="BF108" s="155">
        <f t="shared" si="80"/>
        <v>1.502430460826941</v>
      </c>
      <c r="BG108" s="155">
        <f t="shared" si="80"/>
        <v>1.502430460826941</v>
      </c>
      <c r="BH108" s="155">
        <f t="shared" si="80"/>
        <v>1.502430460826941</v>
      </c>
      <c r="BI108" s="155">
        <f t="shared" si="80"/>
        <v>1.502430460826941</v>
      </c>
      <c r="BJ108" s="155">
        <f>BJ52</f>
        <v>1.502430460826941</v>
      </c>
      <c r="BK108" s="156">
        <f>BK52</f>
        <v>1.502430460826941</v>
      </c>
      <c r="BL108" s="255"/>
      <c r="BM108" s="264"/>
    </row>
    <row r="109" spans="1:65" s="94" customFormat="1" x14ac:dyDescent="0.2">
      <c r="A109" s="215" t="s">
        <v>78</v>
      </c>
      <c r="B109" s="270" t="s">
        <v>71</v>
      </c>
      <c r="C109" s="168"/>
      <c r="D109" s="195">
        <f t="shared" ref="D109:K109" si="81">D108+BB108</f>
        <v>-53.394523212474006</v>
      </c>
      <c r="E109" s="195">
        <f t="shared" si="81"/>
        <v>-56.049845979256638</v>
      </c>
      <c r="F109" s="195">
        <f t="shared" si="81"/>
        <v>-85.421159956173696</v>
      </c>
      <c r="G109" s="195">
        <f t="shared" si="81"/>
        <v>-84.921159956173724</v>
      </c>
      <c r="H109" s="195">
        <f t="shared" si="81"/>
        <v>-84.421159956173724</v>
      </c>
      <c r="I109" s="195">
        <f t="shared" si="81"/>
        <v>-83.921159956173724</v>
      </c>
      <c r="J109" s="195">
        <f t="shared" si="81"/>
        <v>-83.421159956173696</v>
      </c>
      <c r="K109" s="195">
        <f t="shared" si="81"/>
        <v>-82.921159956173724</v>
      </c>
      <c r="L109" s="195">
        <f>L108+BI108</f>
        <v>-82.421159956173724</v>
      </c>
      <c r="M109" s="196">
        <f>M108+BJ108</f>
        <v>-81.921159956173724</v>
      </c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47"/>
      <c r="Y109" s="199"/>
      <c r="Z109" s="199"/>
      <c r="AA109" s="199"/>
      <c r="AB109" s="199"/>
      <c r="AC109" s="199"/>
      <c r="AD109" s="199"/>
      <c r="AE109" s="199"/>
      <c r="AF109" s="199"/>
      <c r="AG109" s="200"/>
      <c r="AH109" s="147"/>
      <c r="AI109" s="199"/>
      <c r="AJ109" s="199"/>
      <c r="AK109" s="199"/>
      <c r="AL109" s="199"/>
      <c r="AM109" s="199"/>
      <c r="AN109" s="199"/>
      <c r="AO109" s="199"/>
      <c r="AP109" s="199"/>
      <c r="AQ109" s="200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47"/>
      <c r="BC109" s="199"/>
      <c r="BD109" s="199"/>
      <c r="BE109" s="199"/>
      <c r="BF109" s="199"/>
      <c r="BG109" s="199"/>
      <c r="BH109" s="199"/>
      <c r="BI109" s="199"/>
      <c r="BJ109" s="199"/>
      <c r="BK109" s="200"/>
      <c r="BL109" s="254">
        <v>-50</v>
      </c>
      <c r="BM109" s="261" t="s">
        <v>88</v>
      </c>
    </row>
    <row r="110" spans="1:65" s="94" customFormat="1" x14ac:dyDescent="0.2">
      <c r="A110" s="137"/>
      <c r="B110" s="198"/>
      <c r="C110" s="198"/>
      <c r="D110" s="197"/>
      <c r="E110" s="197"/>
      <c r="F110" s="197"/>
      <c r="G110" s="197"/>
      <c r="H110" s="197"/>
      <c r="I110" s="197"/>
      <c r="J110" s="197"/>
      <c r="K110" s="197"/>
      <c r="L110" s="197"/>
      <c r="M110" s="198"/>
      <c r="N110" s="2"/>
      <c r="O110" s="197"/>
      <c r="P110" s="197"/>
      <c r="Q110" s="197"/>
      <c r="R110" s="197"/>
      <c r="S110" s="197"/>
      <c r="T110" s="197"/>
      <c r="U110" s="197"/>
      <c r="V110" s="197"/>
      <c r="W110" s="198"/>
      <c r="X110" s="2"/>
      <c r="Y110" s="197"/>
      <c r="Z110" s="197"/>
      <c r="AA110" s="197"/>
      <c r="AB110" s="197"/>
      <c r="AC110" s="197"/>
      <c r="AD110" s="197"/>
      <c r="AE110" s="197"/>
      <c r="AF110" s="197"/>
      <c r="AG110" s="198"/>
      <c r="AH110" s="2"/>
      <c r="AI110" s="197"/>
      <c r="AJ110" s="197"/>
      <c r="AK110" s="197"/>
      <c r="AL110" s="197"/>
      <c r="AM110" s="197"/>
      <c r="AN110" s="197"/>
      <c r="AO110" s="197"/>
      <c r="AP110" s="197"/>
      <c r="AQ110" s="198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2"/>
      <c r="BC110" s="197"/>
      <c r="BD110" s="197"/>
      <c r="BE110" s="197"/>
      <c r="BF110" s="197"/>
      <c r="BG110" s="197"/>
      <c r="BH110" s="197"/>
      <c r="BI110" s="197"/>
      <c r="BJ110" s="197"/>
      <c r="BK110" s="198"/>
      <c r="BL110" s="258"/>
      <c r="BM110" s="264"/>
    </row>
    <row r="111" spans="1:65" s="94" customFormat="1" x14ac:dyDescent="0.2">
      <c r="A111" s="215" t="s">
        <v>79</v>
      </c>
      <c r="B111" s="270" t="s">
        <v>71</v>
      </c>
      <c r="C111" s="168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4">
        <f>N112-BB112</f>
        <v>-56.404136784601711</v>
      </c>
      <c r="O111" s="195">
        <f t="shared" ref="O111:W111" si="82">O112-BC112</f>
        <v>-59.108098188899667</v>
      </c>
      <c r="P111" s="195">
        <f t="shared" si="82"/>
        <v>-88.426020877827582</v>
      </c>
      <c r="Q111" s="195">
        <f t="shared" si="82"/>
        <v>-87.926020877827611</v>
      </c>
      <c r="R111" s="195">
        <f t="shared" si="82"/>
        <v>-87.426020877827611</v>
      </c>
      <c r="S111" s="195">
        <f t="shared" si="82"/>
        <v>-86.926020877827611</v>
      </c>
      <c r="T111" s="195">
        <f t="shared" si="82"/>
        <v>-86.426020877827582</v>
      </c>
      <c r="U111" s="195">
        <f t="shared" si="82"/>
        <v>-85.926020877827611</v>
      </c>
      <c r="V111" s="195">
        <f t="shared" si="82"/>
        <v>-85.426020877827611</v>
      </c>
      <c r="W111" s="196">
        <f t="shared" si="82"/>
        <v>-84.926020877827611</v>
      </c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47"/>
      <c r="BC111" s="199"/>
      <c r="BD111" s="199"/>
      <c r="BE111" s="199"/>
      <c r="BF111" s="199"/>
      <c r="BG111" s="199"/>
      <c r="BH111" s="199"/>
      <c r="BI111" s="199"/>
      <c r="BJ111" s="199"/>
      <c r="BK111" s="200"/>
      <c r="BL111" s="254">
        <f>-114.5+10*LOG10(D7*12)</f>
        <v>-86.632485778544378</v>
      </c>
      <c r="BM111" s="261" t="s">
        <v>98</v>
      </c>
    </row>
    <row r="112" spans="1:65" s="94" customFormat="1" x14ac:dyDescent="0.2">
      <c r="A112" s="216" t="s">
        <v>80</v>
      </c>
      <c r="B112" s="270" t="s">
        <v>71</v>
      </c>
      <c r="C112" s="168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1">
        <f t="shared" ref="N112:U112" si="83">N86</f>
        <v>-54.899329998537858</v>
      </c>
      <c r="O112" s="192">
        <f t="shared" si="83"/>
        <v>-57.578972084078153</v>
      </c>
      <c r="P112" s="192">
        <f t="shared" si="83"/>
        <v>-86.923590417000639</v>
      </c>
      <c r="Q112" s="192">
        <f t="shared" si="83"/>
        <v>-86.423590417000668</v>
      </c>
      <c r="R112" s="192">
        <f t="shared" si="83"/>
        <v>-85.923590417000668</v>
      </c>
      <c r="S112" s="192">
        <f t="shared" si="83"/>
        <v>-85.423590417000668</v>
      </c>
      <c r="T112" s="192">
        <f t="shared" si="83"/>
        <v>-84.923590417000639</v>
      </c>
      <c r="U112" s="192">
        <f t="shared" si="83"/>
        <v>-84.423590417000668</v>
      </c>
      <c r="V112" s="192">
        <f>V86</f>
        <v>-83.923590417000668</v>
      </c>
      <c r="W112" s="193">
        <f>W86</f>
        <v>-83.423590417000668</v>
      </c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54">
        <f t="shared" ref="BB112:BI112" si="84">BB56</f>
        <v>1.5048067860638497</v>
      </c>
      <c r="BC112" s="155">
        <f t="shared" si="84"/>
        <v>1.5291261048215163</v>
      </c>
      <c r="BD112" s="155">
        <f t="shared" si="84"/>
        <v>1.502430460826941</v>
      </c>
      <c r="BE112" s="155">
        <f t="shared" si="84"/>
        <v>1.502430460826941</v>
      </c>
      <c r="BF112" s="155">
        <f t="shared" si="84"/>
        <v>1.502430460826941</v>
      </c>
      <c r="BG112" s="155">
        <f t="shared" si="84"/>
        <v>1.502430460826941</v>
      </c>
      <c r="BH112" s="155">
        <f t="shared" si="84"/>
        <v>1.502430460826941</v>
      </c>
      <c r="BI112" s="155">
        <f t="shared" si="84"/>
        <v>1.502430460826941</v>
      </c>
      <c r="BJ112" s="155">
        <f>BJ56</f>
        <v>1.502430460826941</v>
      </c>
      <c r="BK112" s="156">
        <f>BK56</f>
        <v>1.502430460826941</v>
      </c>
      <c r="BL112" s="255"/>
      <c r="BM112" s="264"/>
    </row>
    <row r="113" spans="1:65" s="94" customFormat="1" x14ac:dyDescent="0.2">
      <c r="A113" s="215" t="s">
        <v>81</v>
      </c>
      <c r="B113" s="270" t="s">
        <v>71</v>
      </c>
      <c r="C113" s="168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4">
        <f>N112+BB112</f>
        <v>-53.394523212474006</v>
      </c>
      <c r="O113" s="195">
        <f t="shared" ref="O113:W113" si="85">O112+BC112</f>
        <v>-56.049845979256638</v>
      </c>
      <c r="P113" s="195">
        <f t="shared" si="85"/>
        <v>-85.421159956173696</v>
      </c>
      <c r="Q113" s="195">
        <f t="shared" si="85"/>
        <v>-84.921159956173724</v>
      </c>
      <c r="R113" s="195">
        <f t="shared" si="85"/>
        <v>-84.421159956173724</v>
      </c>
      <c r="S113" s="195">
        <f t="shared" si="85"/>
        <v>-83.921159956173724</v>
      </c>
      <c r="T113" s="195">
        <f t="shared" si="85"/>
        <v>-83.421159956173696</v>
      </c>
      <c r="U113" s="195">
        <f t="shared" si="85"/>
        <v>-82.921159956173724</v>
      </c>
      <c r="V113" s="195">
        <f t="shared" si="85"/>
        <v>-82.421159956173724</v>
      </c>
      <c r="W113" s="196">
        <f t="shared" si="85"/>
        <v>-81.921159956173724</v>
      </c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47"/>
      <c r="BC113" s="199"/>
      <c r="BD113" s="199"/>
      <c r="BE113" s="199"/>
      <c r="BF113" s="199"/>
      <c r="BG113" s="199"/>
      <c r="BH113" s="199"/>
      <c r="BI113" s="199"/>
      <c r="BJ113" s="199"/>
      <c r="BK113" s="200"/>
      <c r="BL113" s="254">
        <v>-50</v>
      </c>
      <c r="BM113" s="261" t="s">
        <v>88</v>
      </c>
    </row>
    <row r="114" spans="1:65" s="94" customFormat="1" x14ac:dyDescent="0.2">
      <c r="A114" s="137"/>
      <c r="B114" s="135"/>
      <c r="C114" s="135"/>
      <c r="D114" s="129"/>
      <c r="E114" s="129"/>
      <c r="F114" s="129"/>
      <c r="G114" s="129"/>
      <c r="H114" s="129"/>
      <c r="I114" s="129"/>
      <c r="J114" s="129"/>
      <c r="K114" s="129"/>
      <c r="L114" s="129"/>
      <c r="M114" s="130"/>
      <c r="N114" s="151"/>
      <c r="O114" s="129"/>
      <c r="P114" s="129"/>
      <c r="Q114" s="129"/>
      <c r="R114" s="129"/>
      <c r="S114" s="129"/>
      <c r="T114" s="129"/>
      <c r="U114" s="129"/>
      <c r="V114" s="129"/>
      <c r="W114" s="130"/>
      <c r="X114" s="137"/>
      <c r="Y114" s="202"/>
      <c r="Z114" s="202"/>
      <c r="AA114" s="202"/>
      <c r="AB114" s="202"/>
      <c r="AC114" s="202"/>
      <c r="AD114" s="202"/>
      <c r="AE114" s="202"/>
      <c r="AF114" s="202"/>
      <c r="AG114" s="203"/>
      <c r="AH114" s="137"/>
      <c r="AI114" s="202"/>
      <c r="AJ114" s="202"/>
      <c r="AK114" s="202"/>
      <c r="AL114" s="202"/>
      <c r="AM114" s="202"/>
      <c r="AN114" s="202"/>
      <c r="AO114" s="202"/>
      <c r="AP114" s="202"/>
      <c r="AQ114" s="203"/>
      <c r="AR114" s="278"/>
      <c r="AS114" s="76"/>
      <c r="AT114" s="76"/>
      <c r="AU114" s="76"/>
      <c r="AV114" s="76"/>
      <c r="AW114" s="76"/>
      <c r="AX114" s="76"/>
      <c r="AY114" s="76"/>
      <c r="AZ114" s="76"/>
      <c r="BA114" s="78"/>
      <c r="BB114" s="137"/>
      <c r="BC114" s="202"/>
      <c r="BD114" s="202"/>
      <c r="BE114" s="202"/>
      <c r="BF114" s="202"/>
      <c r="BG114" s="202"/>
      <c r="BH114" s="202"/>
      <c r="BI114" s="202"/>
      <c r="BJ114" s="202"/>
      <c r="BK114" s="203"/>
      <c r="BL114" s="258"/>
      <c r="BM114" s="264"/>
    </row>
    <row r="115" spans="1:65" s="94" customFormat="1" x14ac:dyDescent="0.2">
      <c r="A115" s="215" t="s">
        <v>102</v>
      </c>
      <c r="B115" s="270" t="s">
        <v>4</v>
      </c>
      <c r="C115" s="168"/>
      <c r="D115" s="199"/>
      <c r="E115" s="199"/>
      <c r="F115" s="199"/>
      <c r="G115" s="199"/>
      <c r="H115" s="199"/>
      <c r="I115" s="199"/>
      <c r="J115" s="199"/>
      <c r="K115" s="199"/>
      <c r="L115" s="199"/>
      <c r="M115" s="200"/>
      <c r="N115" s="147"/>
      <c r="O115" s="199"/>
      <c r="P115" s="199"/>
      <c r="Q115" s="199"/>
      <c r="R115" s="199"/>
      <c r="S115" s="199"/>
      <c r="T115" s="199"/>
      <c r="U115" s="199"/>
      <c r="V115" s="199"/>
      <c r="W115" s="200"/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94">
        <f t="shared" ref="AH115:AO115" si="86">AH116-BB116</f>
        <v>-2.5499999999999781</v>
      </c>
      <c r="AI115" s="195">
        <f t="shared" si="86"/>
        <v>19.200000000000006</v>
      </c>
      <c r="AJ115" s="195">
        <f t="shared" si="86"/>
        <v>-4.0000000000000027</v>
      </c>
      <c r="AK115" s="195">
        <f t="shared" si="86"/>
        <v>-4.0000000000000027</v>
      </c>
      <c r="AL115" s="195">
        <f t="shared" si="86"/>
        <v>-4.0000000000000018</v>
      </c>
      <c r="AM115" s="195">
        <f t="shared" si="86"/>
        <v>-4.0000000000000027</v>
      </c>
      <c r="AN115" s="195">
        <f t="shared" si="86"/>
        <v>-4.0000000000000018</v>
      </c>
      <c r="AO115" s="195">
        <f t="shared" si="86"/>
        <v>-4.0000000000000027</v>
      </c>
      <c r="AP115" s="195">
        <f>AP116-BJ116</f>
        <v>-4.0000000000000018</v>
      </c>
      <c r="AQ115" s="196">
        <f>AQ116-BK116</f>
        <v>-4.0000000000000027</v>
      </c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47"/>
      <c r="BC115" s="199"/>
      <c r="BD115" s="199"/>
      <c r="BE115" s="199"/>
      <c r="BF115" s="199"/>
      <c r="BG115" s="199"/>
      <c r="BH115" s="199"/>
      <c r="BI115" s="199"/>
      <c r="BJ115" s="199"/>
      <c r="BK115" s="200"/>
      <c r="BL115" s="254">
        <v>-23</v>
      </c>
      <c r="BM115" s="261" t="s">
        <v>89</v>
      </c>
    </row>
    <row r="116" spans="1:65" s="94" customFormat="1" x14ac:dyDescent="0.2">
      <c r="A116" s="216" t="s">
        <v>101</v>
      </c>
      <c r="B116" s="270" t="s">
        <v>4</v>
      </c>
      <c r="C116" s="168"/>
      <c r="D116" s="199"/>
      <c r="E116" s="199"/>
      <c r="F116" s="199"/>
      <c r="G116" s="199"/>
      <c r="H116" s="199"/>
      <c r="I116" s="199"/>
      <c r="J116" s="199"/>
      <c r="K116" s="199"/>
      <c r="L116" s="199"/>
      <c r="M116" s="200"/>
      <c r="N116" s="147"/>
      <c r="O116" s="199"/>
      <c r="P116" s="199"/>
      <c r="Q116" s="199"/>
      <c r="R116" s="199"/>
      <c r="S116" s="199"/>
      <c r="T116" s="199"/>
      <c r="U116" s="199"/>
      <c r="V116" s="199"/>
      <c r="W116" s="200"/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91">
        <f t="shared" ref="AH116:AO116" si="87">AH85</f>
        <v>-1.749999999999978</v>
      </c>
      <c r="AI116" s="192">
        <f t="shared" si="87"/>
        <v>20.000000000000007</v>
      </c>
      <c r="AJ116" s="192">
        <f t="shared" si="87"/>
        <v>-3.2000000000000028</v>
      </c>
      <c r="AK116" s="192">
        <f t="shared" si="87"/>
        <v>-3.2000000000000028</v>
      </c>
      <c r="AL116" s="192">
        <f t="shared" si="87"/>
        <v>-3.200000000000002</v>
      </c>
      <c r="AM116" s="192">
        <f t="shared" si="87"/>
        <v>-3.2000000000000028</v>
      </c>
      <c r="AN116" s="192">
        <f t="shared" si="87"/>
        <v>-3.200000000000002</v>
      </c>
      <c r="AO116" s="192">
        <f t="shared" si="87"/>
        <v>-3.2000000000000028</v>
      </c>
      <c r="AP116" s="192">
        <f>AP85</f>
        <v>-3.200000000000002</v>
      </c>
      <c r="AQ116" s="193">
        <f>AQ85</f>
        <v>-3.2000000000000028</v>
      </c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54">
        <f t="shared" ref="BB116:BI116" si="88">BB60</f>
        <v>0.8</v>
      </c>
      <c r="BC116" s="155">
        <f t="shared" si="88"/>
        <v>0.8</v>
      </c>
      <c r="BD116" s="155">
        <f t="shared" si="88"/>
        <v>0.8</v>
      </c>
      <c r="BE116" s="155">
        <f t="shared" si="88"/>
        <v>0.8</v>
      </c>
      <c r="BF116" s="155">
        <f t="shared" si="88"/>
        <v>0.8</v>
      </c>
      <c r="BG116" s="155">
        <f t="shared" si="88"/>
        <v>0.8</v>
      </c>
      <c r="BH116" s="155">
        <f t="shared" si="88"/>
        <v>0.8</v>
      </c>
      <c r="BI116" s="155">
        <f t="shared" si="88"/>
        <v>0.8</v>
      </c>
      <c r="BJ116" s="155">
        <f>BJ60</f>
        <v>0.8</v>
      </c>
      <c r="BK116" s="156">
        <f>BK60</f>
        <v>0.8</v>
      </c>
      <c r="BL116" s="260"/>
      <c r="BM116" s="264"/>
    </row>
    <row r="117" spans="1:65" s="94" customFormat="1" x14ac:dyDescent="0.2">
      <c r="A117" s="215" t="s">
        <v>103</v>
      </c>
      <c r="B117" s="270" t="s">
        <v>4</v>
      </c>
      <c r="C117" s="168"/>
      <c r="D117" s="199"/>
      <c r="E117" s="199"/>
      <c r="F117" s="199"/>
      <c r="G117" s="199"/>
      <c r="H117" s="199"/>
      <c r="I117" s="199"/>
      <c r="J117" s="199"/>
      <c r="K117" s="199"/>
      <c r="L117" s="199"/>
      <c r="M117" s="200"/>
      <c r="N117" s="147"/>
      <c r="O117" s="199"/>
      <c r="P117" s="199"/>
      <c r="Q117" s="199"/>
      <c r="R117" s="199"/>
      <c r="S117" s="199"/>
      <c r="T117" s="199"/>
      <c r="U117" s="199"/>
      <c r="V117" s="199"/>
      <c r="W117" s="200"/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94">
        <f t="shared" ref="AH117:AO117" si="89">AH116+BB116</f>
        <v>-0.94999999999997797</v>
      </c>
      <c r="AI117" s="195">
        <f t="shared" si="89"/>
        <v>20.800000000000008</v>
      </c>
      <c r="AJ117" s="195">
        <f t="shared" si="89"/>
        <v>-2.400000000000003</v>
      </c>
      <c r="AK117" s="195">
        <f t="shared" si="89"/>
        <v>-2.400000000000003</v>
      </c>
      <c r="AL117" s="195">
        <f t="shared" si="89"/>
        <v>-2.4000000000000021</v>
      </c>
      <c r="AM117" s="195">
        <f t="shared" si="89"/>
        <v>-2.400000000000003</v>
      </c>
      <c r="AN117" s="195">
        <f t="shared" si="89"/>
        <v>-2.4000000000000021</v>
      </c>
      <c r="AO117" s="195">
        <f t="shared" si="89"/>
        <v>-2.400000000000003</v>
      </c>
      <c r="AP117" s="195">
        <f>AP116+BJ116</f>
        <v>-2.4000000000000021</v>
      </c>
      <c r="AQ117" s="196">
        <f>AQ116+BK116</f>
        <v>-2.400000000000003</v>
      </c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47"/>
      <c r="BC117" s="199"/>
      <c r="BD117" s="199"/>
      <c r="BE117" s="199"/>
      <c r="BF117" s="199"/>
      <c r="BG117" s="199"/>
      <c r="BH117" s="199"/>
      <c r="BI117" s="199"/>
      <c r="BJ117" s="199"/>
      <c r="BK117" s="200"/>
      <c r="BL117" s="254">
        <v>40</v>
      </c>
      <c r="BM117" s="265"/>
    </row>
    <row r="118" spans="1:65" s="94" customFormat="1" x14ac:dyDescent="0.2">
      <c r="A118" s="137"/>
      <c r="B118" s="135"/>
      <c r="C118" s="135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151"/>
      <c r="O118" s="129"/>
      <c r="P118" s="129"/>
      <c r="Q118" s="129"/>
      <c r="R118" s="129"/>
      <c r="S118" s="129"/>
      <c r="T118" s="129"/>
      <c r="U118" s="129"/>
      <c r="V118" s="129"/>
      <c r="W118" s="130"/>
      <c r="X118" s="137"/>
      <c r="Y118" s="202"/>
      <c r="Z118" s="202"/>
      <c r="AA118" s="202"/>
      <c r="AB118" s="202"/>
      <c r="AC118" s="202"/>
      <c r="AD118" s="202"/>
      <c r="AE118" s="202"/>
      <c r="AF118" s="202"/>
      <c r="AG118" s="203"/>
      <c r="AH118" s="137"/>
      <c r="AI118" s="202"/>
      <c r="AJ118" s="202"/>
      <c r="AK118" s="202"/>
      <c r="AL118" s="202"/>
      <c r="AM118" s="202"/>
      <c r="AN118" s="202"/>
      <c r="AO118" s="202"/>
      <c r="AP118" s="202"/>
      <c r="AQ118" s="203"/>
      <c r="AR118" s="278"/>
      <c r="AS118" s="76"/>
      <c r="AT118" s="76"/>
      <c r="AU118" s="76"/>
      <c r="AV118" s="76"/>
      <c r="AW118" s="76"/>
      <c r="AX118" s="76"/>
      <c r="AY118" s="76"/>
      <c r="AZ118" s="76"/>
      <c r="BA118" s="78"/>
      <c r="BB118" s="137"/>
      <c r="BC118" s="202"/>
      <c r="BD118" s="202"/>
      <c r="BE118" s="202"/>
      <c r="BF118" s="202"/>
      <c r="BG118" s="202"/>
      <c r="BH118" s="202"/>
      <c r="BI118" s="202"/>
      <c r="BJ118" s="202"/>
      <c r="BK118" s="203"/>
      <c r="BL118" s="258"/>
      <c r="BM118" s="264"/>
    </row>
    <row r="119" spans="1:65" s="94" customFormat="1" x14ac:dyDescent="0.2">
      <c r="A119" s="215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47"/>
      <c r="Y119" s="199"/>
      <c r="Z119" s="199"/>
      <c r="AA119" s="199"/>
      <c r="AB119" s="199"/>
      <c r="AC119" s="199"/>
      <c r="AD119" s="199"/>
      <c r="AE119" s="199"/>
      <c r="AF119" s="199"/>
      <c r="AG119" s="200"/>
      <c r="AH119" s="191">
        <f t="shared" ref="AH119:AO119" si="90">AH120-BB120</f>
        <v>-5.5499999999999776</v>
      </c>
      <c r="AI119" s="192">
        <f t="shared" si="90"/>
        <v>16.200000000000006</v>
      </c>
      <c r="AJ119" s="192">
        <f t="shared" si="90"/>
        <v>-7.5000000000000027</v>
      </c>
      <c r="AK119" s="192">
        <f t="shared" si="90"/>
        <v>-7.5000000000000027</v>
      </c>
      <c r="AL119" s="192">
        <f t="shared" si="90"/>
        <v>-7.5000000000000018</v>
      </c>
      <c r="AM119" s="192">
        <f t="shared" si="90"/>
        <v>-7.5000000000000027</v>
      </c>
      <c r="AN119" s="192">
        <f t="shared" si="90"/>
        <v>-7.5000000000000018</v>
      </c>
      <c r="AO119" s="192">
        <f t="shared" si="90"/>
        <v>-7.5000000000000027</v>
      </c>
      <c r="AP119" s="192">
        <f>AP120-BJ120</f>
        <v>-7.5000000000000018</v>
      </c>
      <c r="AQ119" s="193">
        <f>AQ120-BK120</f>
        <v>-7.5000000000000027</v>
      </c>
      <c r="AR119" s="204">
        <f>IF(AH119&lt;-23,0,IF(AH119&lt;0,47+2*CEILING(AH119,-0.5),47+2*FLOOR(AH119,0.5)))</f>
        <v>35</v>
      </c>
      <c r="AS119" s="204">
        <f>IF(AI119&lt;-23,0,IF(AI119&lt;0,47+2*CEILING(AI119,-0.5),47+2*FLOOR(AI119,0.5)))</f>
        <v>79</v>
      </c>
      <c r="AT119" s="204">
        <f t="shared" ref="AT119:BA119" si="91">IF(AJ119&lt;-23,0,IF(AJ119&lt;0,47+2*CEILING(AJ119,-0.5),47+2*FLOOR(AJ119,0.5)))</f>
        <v>32</v>
      </c>
      <c r="AU119" s="204">
        <f t="shared" si="91"/>
        <v>32</v>
      </c>
      <c r="AV119" s="204">
        <f t="shared" si="91"/>
        <v>32</v>
      </c>
      <c r="AW119" s="204">
        <f t="shared" si="91"/>
        <v>32</v>
      </c>
      <c r="AX119" s="204">
        <f t="shared" si="91"/>
        <v>32</v>
      </c>
      <c r="AY119" s="204">
        <f t="shared" si="91"/>
        <v>32</v>
      </c>
      <c r="AZ119" s="204">
        <f t="shared" si="91"/>
        <v>32</v>
      </c>
      <c r="BA119" s="204">
        <f t="shared" si="91"/>
        <v>32</v>
      </c>
      <c r="BB119" s="147"/>
      <c r="BC119" s="199"/>
      <c r="BD119" s="199"/>
      <c r="BE119" s="199"/>
      <c r="BF119" s="199"/>
      <c r="BG119" s="199"/>
      <c r="BH119" s="199"/>
      <c r="BI119" s="199"/>
      <c r="BJ119" s="199"/>
      <c r="BK119" s="200"/>
      <c r="BL119" s="259"/>
      <c r="BM119" s="265" t="s">
        <v>60</v>
      </c>
    </row>
    <row r="120" spans="1:65" s="94" customFormat="1" x14ac:dyDescent="0.2">
      <c r="A120" s="216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47"/>
      <c r="Y120" s="199"/>
      <c r="Z120" s="199"/>
      <c r="AA120" s="199"/>
      <c r="AB120" s="199"/>
      <c r="AC120" s="199"/>
      <c r="AD120" s="199"/>
      <c r="AE120" s="199"/>
      <c r="AF120" s="199"/>
      <c r="AG120" s="200"/>
      <c r="AH120" s="191">
        <f t="shared" ref="AH120:AO120" si="92">AH85</f>
        <v>-1.749999999999978</v>
      </c>
      <c r="AI120" s="192">
        <f t="shared" si="92"/>
        <v>20.000000000000007</v>
      </c>
      <c r="AJ120" s="192">
        <f t="shared" si="92"/>
        <v>-3.2000000000000028</v>
      </c>
      <c r="AK120" s="192">
        <f t="shared" si="92"/>
        <v>-3.2000000000000028</v>
      </c>
      <c r="AL120" s="192">
        <f t="shared" si="92"/>
        <v>-3.200000000000002</v>
      </c>
      <c r="AM120" s="192">
        <f t="shared" si="92"/>
        <v>-3.2000000000000028</v>
      </c>
      <c r="AN120" s="192">
        <f t="shared" si="92"/>
        <v>-3.200000000000002</v>
      </c>
      <c r="AO120" s="192">
        <f t="shared" si="92"/>
        <v>-3.2000000000000028</v>
      </c>
      <c r="AP120" s="192">
        <f>AP85</f>
        <v>-3.200000000000002</v>
      </c>
      <c r="AQ120" s="193">
        <f>AQ85</f>
        <v>-3.2000000000000028</v>
      </c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154">
        <f t="shared" ref="BB120:BI120" si="93">BB64</f>
        <v>3.8</v>
      </c>
      <c r="BC120" s="155">
        <f t="shared" si="93"/>
        <v>3.8</v>
      </c>
      <c r="BD120" s="155">
        <f t="shared" si="93"/>
        <v>4.3</v>
      </c>
      <c r="BE120" s="155">
        <f t="shared" si="93"/>
        <v>4.3</v>
      </c>
      <c r="BF120" s="155">
        <f t="shared" si="93"/>
        <v>4.3</v>
      </c>
      <c r="BG120" s="155">
        <f t="shared" si="93"/>
        <v>4.3</v>
      </c>
      <c r="BH120" s="155">
        <f t="shared" si="93"/>
        <v>4.3</v>
      </c>
      <c r="BI120" s="155">
        <f t="shared" si="93"/>
        <v>4.3</v>
      </c>
      <c r="BJ120" s="155">
        <f>BJ64</f>
        <v>4.3</v>
      </c>
      <c r="BK120" s="156">
        <f>BK64</f>
        <v>4.3</v>
      </c>
      <c r="BL120" s="260"/>
      <c r="BM120" s="264"/>
    </row>
    <row r="121" spans="1:65" s="94" customFormat="1" x14ac:dyDescent="0.2">
      <c r="A121" s="215" t="s">
        <v>106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47"/>
      <c r="Y121" s="199"/>
      <c r="Z121" s="199"/>
      <c r="AA121" s="199"/>
      <c r="AB121" s="199"/>
      <c r="AC121" s="199"/>
      <c r="AD121" s="199"/>
      <c r="AE121" s="199"/>
      <c r="AF121" s="199"/>
      <c r="AG121" s="200"/>
      <c r="AH121" s="191">
        <f t="shared" ref="AH121:AO121" si="94">AH120+BB120</f>
        <v>2.050000000000022</v>
      </c>
      <c r="AI121" s="192">
        <f t="shared" si="94"/>
        <v>23.800000000000008</v>
      </c>
      <c r="AJ121" s="192">
        <f t="shared" si="94"/>
        <v>1.099999999999997</v>
      </c>
      <c r="AK121" s="192">
        <f t="shared" si="94"/>
        <v>1.099999999999997</v>
      </c>
      <c r="AL121" s="192">
        <f t="shared" si="94"/>
        <v>1.0999999999999979</v>
      </c>
      <c r="AM121" s="192">
        <f t="shared" si="94"/>
        <v>1.099999999999997</v>
      </c>
      <c r="AN121" s="192">
        <f t="shared" si="94"/>
        <v>1.0999999999999979</v>
      </c>
      <c r="AO121" s="192">
        <f t="shared" si="94"/>
        <v>1.099999999999997</v>
      </c>
      <c r="AP121" s="192">
        <f>AP120+BJ120</f>
        <v>1.0999999999999979</v>
      </c>
      <c r="AQ121" s="192">
        <f>AQ120+BK120</f>
        <v>1.099999999999997</v>
      </c>
      <c r="AR121" s="204">
        <f t="shared" ref="AR121:BA121" si="95">IF(AH121&lt;-23,0,IF(AH121&lt;0,47+2*CEILING(AH121,-0.5),47+2*FLOOR(AH121,0.5)))</f>
        <v>51</v>
      </c>
      <c r="AS121" s="204">
        <f t="shared" si="95"/>
        <v>94</v>
      </c>
      <c r="AT121" s="204">
        <f t="shared" si="95"/>
        <v>49</v>
      </c>
      <c r="AU121" s="204">
        <f t="shared" si="95"/>
        <v>49</v>
      </c>
      <c r="AV121" s="204">
        <f t="shared" si="95"/>
        <v>49</v>
      </c>
      <c r="AW121" s="204">
        <f t="shared" si="95"/>
        <v>49</v>
      </c>
      <c r="AX121" s="204">
        <f t="shared" si="95"/>
        <v>49</v>
      </c>
      <c r="AY121" s="204">
        <f t="shared" si="95"/>
        <v>49</v>
      </c>
      <c r="AZ121" s="204">
        <f t="shared" si="95"/>
        <v>49</v>
      </c>
      <c r="BA121" s="204">
        <f t="shared" si="95"/>
        <v>49</v>
      </c>
      <c r="BB121" s="147"/>
      <c r="BC121" s="199"/>
      <c r="BD121" s="199"/>
      <c r="BE121" s="199"/>
      <c r="BF121" s="199"/>
      <c r="BG121" s="199"/>
      <c r="BH121" s="199"/>
      <c r="BI121" s="199"/>
      <c r="BJ121" s="199"/>
      <c r="BK121" s="200"/>
      <c r="BL121" s="259"/>
      <c r="BM121" s="265" t="s">
        <v>60</v>
      </c>
    </row>
    <row r="122" spans="1:65" s="94" customFormat="1" x14ac:dyDescent="0.2">
      <c r="A122" s="137"/>
      <c r="B122" s="135"/>
      <c r="C122" s="135"/>
      <c r="D122" s="202"/>
      <c r="E122" s="202"/>
      <c r="F122" s="202"/>
      <c r="G122" s="202"/>
      <c r="H122" s="202"/>
      <c r="I122" s="202"/>
      <c r="J122" s="202"/>
      <c r="K122" s="202"/>
      <c r="L122" s="202"/>
      <c r="M122" s="203"/>
      <c r="N122" s="137"/>
      <c r="O122" s="202"/>
      <c r="P122" s="202"/>
      <c r="Q122" s="202"/>
      <c r="R122" s="202"/>
      <c r="S122" s="202"/>
      <c r="T122" s="202"/>
      <c r="U122" s="202"/>
      <c r="V122" s="202"/>
      <c r="W122" s="203"/>
      <c r="X122" s="137"/>
      <c r="Y122" s="202"/>
      <c r="Z122" s="202"/>
      <c r="AA122" s="202"/>
      <c r="AB122" s="202"/>
      <c r="AC122" s="202"/>
      <c r="AD122" s="202"/>
      <c r="AE122" s="202"/>
      <c r="AF122" s="202"/>
      <c r="AG122" s="203"/>
      <c r="AH122" s="151"/>
      <c r="AI122" s="129"/>
      <c r="AJ122" s="129"/>
      <c r="AK122" s="129"/>
      <c r="AL122" s="129"/>
      <c r="AM122" s="129"/>
      <c r="AN122" s="129"/>
      <c r="AO122" s="129"/>
      <c r="AP122" s="129"/>
      <c r="AQ122" s="130"/>
      <c r="AR122" s="16" t="s">
        <v>108</v>
      </c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137"/>
      <c r="BC122" s="202"/>
      <c r="BD122" s="202"/>
      <c r="BE122" s="202"/>
      <c r="BF122" s="202"/>
      <c r="BG122" s="202"/>
      <c r="BH122" s="202"/>
      <c r="BI122" s="202"/>
      <c r="BJ122" s="202"/>
      <c r="BK122" s="203"/>
      <c r="BL122" s="203"/>
      <c r="BM122" s="201"/>
    </row>
    <row r="123" spans="1:65" ht="13.5" thickBot="1" x14ac:dyDescent="0.25">
      <c r="A123" s="38" t="s">
        <v>24</v>
      </c>
      <c r="B123" s="68"/>
      <c r="C123" s="68"/>
      <c r="D123" s="39"/>
      <c r="E123" s="39"/>
      <c r="F123" s="39"/>
      <c r="G123" s="39"/>
      <c r="H123" s="39"/>
      <c r="I123" s="39"/>
      <c r="J123" s="39"/>
      <c r="K123" s="39"/>
      <c r="L123" s="39"/>
      <c r="M123" s="68"/>
      <c r="N123" s="38"/>
      <c r="O123" s="39"/>
      <c r="P123" s="39"/>
      <c r="Q123" s="39"/>
      <c r="R123" s="39"/>
      <c r="S123" s="39"/>
      <c r="T123" s="39"/>
      <c r="U123" s="39"/>
      <c r="V123" s="39"/>
      <c r="W123" s="68"/>
      <c r="X123" s="65"/>
      <c r="Y123" s="37"/>
      <c r="Z123" s="37"/>
      <c r="AA123" s="37"/>
      <c r="AB123" s="37"/>
      <c r="AC123" s="37"/>
      <c r="AD123" s="37"/>
      <c r="AE123" s="37"/>
      <c r="AF123" s="37"/>
      <c r="AG123" s="66"/>
      <c r="AH123" s="65"/>
      <c r="AI123" s="37"/>
      <c r="AJ123" s="37"/>
      <c r="AK123" s="37"/>
      <c r="AL123" s="37"/>
      <c r="AM123" s="37"/>
      <c r="AN123" s="37"/>
      <c r="AO123" s="37"/>
      <c r="AP123" s="84"/>
      <c r="AQ123" s="67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65"/>
      <c r="BC123" s="37"/>
      <c r="BD123" s="37"/>
      <c r="BE123" s="37"/>
      <c r="BF123" s="37"/>
      <c r="BG123" s="37"/>
      <c r="BH123" s="37"/>
      <c r="BI123" s="37"/>
      <c r="BJ123" s="37"/>
      <c r="BK123" s="66"/>
      <c r="BL123" s="66"/>
      <c r="BM123" s="26" t="s">
        <v>25</v>
      </c>
    </row>
    <row r="132" spans="65:65" x14ac:dyDescent="0.2">
      <c r="BM132" s="21" t="s">
        <v>40</v>
      </c>
    </row>
  </sheetData>
  <mergeCells count="58">
    <mergeCell ref="BD90:BK90"/>
    <mergeCell ref="D89:M89"/>
    <mergeCell ref="N89:W89"/>
    <mergeCell ref="X89:AG89"/>
    <mergeCell ref="AH89:AQ89"/>
    <mergeCell ref="AR89:BA89"/>
    <mergeCell ref="BB89:BK89"/>
    <mergeCell ref="F90:M90"/>
    <mergeCell ref="P90:W90"/>
    <mergeCell ref="Z90:AG90"/>
    <mergeCell ref="AJ90:AQ90"/>
    <mergeCell ref="AT90:BA90"/>
    <mergeCell ref="D74:M74"/>
    <mergeCell ref="N74:W74"/>
    <mergeCell ref="X74:AG74"/>
    <mergeCell ref="AH74:AQ74"/>
    <mergeCell ref="F75:M75"/>
    <mergeCell ref="P75:W75"/>
    <mergeCell ref="Z75:AG75"/>
    <mergeCell ref="AJ75:AQ75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24:M24"/>
    <mergeCell ref="N24:W24"/>
    <mergeCell ref="X24:AG24"/>
    <mergeCell ref="AH24:AQ24"/>
    <mergeCell ref="AR24:BA24"/>
    <mergeCell ref="F25:M25"/>
    <mergeCell ref="P25:W25"/>
    <mergeCell ref="Z25:AG25"/>
    <mergeCell ref="AJ25:AQ25"/>
    <mergeCell ref="AT25:BA25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1" type="noConversion"/>
  <conditionalFormatting sqref="BM123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conditionalFormatting sqref="X91">
    <cfRule type="cellIs" dxfId="24" priority="25" stopIfTrue="1" operator="lessThan">
      <formula>$BL$91</formula>
    </cfRule>
  </conditionalFormatting>
  <conditionalFormatting sqref="AH95">
    <cfRule type="cellIs" dxfId="23" priority="24" stopIfTrue="1" operator="lessThan">
      <formula>$BL$95</formula>
    </cfRule>
  </conditionalFormatting>
  <conditionalFormatting sqref="X99 AG99">
    <cfRule type="cellIs" dxfId="22" priority="23" stopIfTrue="1" operator="lessThan">
      <formula>$BL$99</formula>
    </cfRule>
  </conditionalFormatting>
  <conditionalFormatting sqref="AH103 AQ103">
    <cfRule type="cellIs" dxfId="21" priority="22" stopIfTrue="1" operator="lessThan">
      <formula>$BL$103</formula>
    </cfRule>
  </conditionalFormatting>
  <conditionalFormatting sqref="D111 F111:J111 P107:T107 L111:O111 M107:N107">
    <cfRule type="cellIs" dxfId="20" priority="21" stopIfTrue="1" operator="lessThan">
      <formula>$BL$111</formula>
    </cfRule>
  </conditionalFormatting>
  <conditionalFormatting sqref="N113 P113:W113">
    <cfRule type="cellIs" dxfId="19" priority="20" stopIfTrue="1" operator="greaterThan">
      <formula>$BL$113</formula>
    </cfRule>
  </conditionalFormatting>
  <conditionalFormatting sqref="W111">
    <cfRule type="cellIs" dxfId="18" priority="19" stopIfTrue="1" operator="lessThan">
      <formula>$BL$111</formula>
    </cfRule>
  </conditionalFormatting>
  <conditionalFormatting sqref="D109 F109:M109">
    <cfRule type="cellIs" dxfId="17" priority="18" stopIfTrue="1" operator="greaterThan">
      <formula>$BL$109</formula>
    </cfRule>
  </conditionalFormatting>
  <conditionalFormatting sqref="D107">
    <cfRule type="cellIs" dxfId="16" priority="17" stopIfTrue="1" operator="lessThan">
      <formula>$BL$111</formula>
    </cfRule>
  </conditionalFormatting>
  <conditionalFormatting sqref="V107:W107">
    <cfRule type="cellIs" dxfId="15" priority="16" stopIfTrue="1" operator="lessThan">
      <formula>$BL$111</formula>
    </cfRule>
  </conditionalFormatting>
  <conditionalFormatting sqref="E111">
    <cfRule type="cellIs" dxfId="14" priority="15" stopIfTrue="1" operator="lessThan">
      <formula>$BL$111</formula>
    </cfRule>
  </conditionalFormatting>
  <conditionalFormatting sqref="E109">
    <cfRule type="cellIs" dxfId="13" priority="14" stopIfTrue="1" operator="greaterThan">
      <formula>$BL$109</formula>
    </cfRule>
  </conditionalFormatting>
  <conditionalFormatting sqref="E107">
    <cfRule type="cellIs" dxfId="12" priority="13" stopIfTrue="1" operator="lessThan">
      <formula>$BL$111</formula>
    </cfRule>
  </conditionalFormatting>
  <conditionalFormatting sqref="O107">
    <cfRule type="cellIs" dxfId="11" priority="12" stopIfTrue="1" operator="lessThan">
      <formula>$BL$111</formula>
    </cfRule>
  </conditionalFormatting>
  <conditionalFormatting sqref="O113">
    <cfRule type="cellIs" dxfId="10" priority="11" stopIfTrue="1" operator="greaterThan">
      <formula>$BL$113</formula>
    </cfRule>
  </conditionalFormatting>
  <conditionalFormatting sqref="Y91">
    <cfRule type="cellIs" dxfId="9" priority="10" stopIfTrue="1" operator="lessThan">
      <formula>$BL$91</formula>
    </cfRule>
  </conditionalFormatting>
  <conditionalFormatting sqref="Y99">
    <cfRule type="cellIs" dxfId="8" priority="9" stopIfTrue="1" operator="lessThan">
      <formula>$BL$99</formula>
    </cfRule>
  </conditionalFormatting>
  <conditionalFormatting sqref="AI95">
    <cfRule type="cellIs" dxfId="7" priority="8" stopIfTrue="1" operator="lessThan">
      <formula>$BL$95</formula>
    </cfRule>
  </conditionalFormatting>
  <conditionalFormatting sqref="AI103">
    <cfRule type="cellIs" dxfId="6" priority="7" stopIfTrue="1" operator="lessThan">
      <formula>$BL$103</formula>
    </cfRule>
  </conditionalFormatting>
  <conditionalFormatting sqref="AH115 AJ115:AQ115">
    <cfRule type="cellIs" dxfId="5" priority="6" stopIfTrue="1" operator="lessThan">
      <formula>$BL$103</formula>
    </cfRule>
  </conditionalFormatting>
  <conditionalFormatting sqref="AI115">
    <cfRule type="cellIs" dxfId="4" priority="5" stopIfTrue="1" operator="lessThan">
      <formula>$BL$103</formula>
    </cfRule>
  </conditionalFormatting>
  <conditionalFormatting sqref="AH117 AJ117:AQ117">
    <cfRule type="cellIs" dxfId="3" priority="4" stopIfTrue="1" operator="lessThan">
      <formula>$BL$103</formula>
    </cfRule>
  </conditionalFormatting>
  <conditionalFormatting sqref="AI117">
    <cfRule type="cellIs" dxfId="2" priority="3" stopIfTrue="1" operator="lessThan">
      <formula>$BL$103</formula>
    </cfRule>
  </conditionalFormatting>
  <conditionalFormatting sqref="Z91:AG91">
    <cfRule type="cellIs" dxfId="1" priority="2" stopIfTrue="1" operator="lessThan">
      <formula>$BL$92</formula>
    </cfRule>
  </conditionalFormatting>
  <conditionalFormatting sqref="AJ95:AQ95">
    <cfRule type="cellIs" dxfId="0" priority="1" stopIfTrue="1" operator="lessThan">
      <formula>$BL$96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4.7.3.2.1-1</vt:lpstr>
      <vt:lpstr>4.7.3.2.1-3</vt:lpstr>
      <vt:lpstr>16.7.3.4.1-3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</Properties>
</file>